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20" windowWidth="20730" windowHeight="11160"/>
  </bookViews>
  <sheets>
    <sheet name="INSTRUMEN APS" sheetId="1" r:id="rId1"/>
    <sheet name="HASIL REKAPULASI AMI  PS " sheetId="4" r:id="rId2"/>
  </sheets>
  <calcPr calcId="12451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11" i="4"/>
  <c r="L10"/>
  <c r="L9"/>
  <c r="P20" i="1" l="1"/>
  <c r="P21"/>
  <c r="P22"/>
  <c r="P23"/>
  <c r="P29"/>
  <c r="P30"/>
  <c r="P31"/>
  <c r="P32"/>
  <c r="P39"/>
  <c r="N13" i="4"/>
  <c r="K13"/>
  <c r="H13"/>
  <c r="D13"/>
  <c r="A13"/>
  <c r="P166" i="1"/>
  <c r="P167"/>
  <c r="P168"/>
  <c r="P165"/>
  <c r="P150"/>
  <c r="P151"/>
  <c r="P152"/>
  <c r="P153"/>
  <c r="P154"/>
  <c r="P155"/>
  <c r="P156"/>
  <c r="P157"/>
  <c r="P158"/>
  <c r="P148"/>
  <c r="P138"/>
  <c r="P139"/>
  <c r="P140"/>
  <c r="P141"/>
  <c r="P137"/>
  <c r="P128"/>
  <c r="P129"/>
  <c r="P130"/>
  <c r="P127"/>
  <c r="P114"/>
  <c r="P115"/>
  <c r="P116"/>
  <c r="P117"/>
  <c r="P118"/>
  <c r="P119"/>
  <c r="P120"/>
  <c r="P113"/>
  <c r="P101"/>
  <c r="P102"/>
  <c r="P103"/>
  <c r="P104"/>
  <c r="P105"/>
  <c r="P106"/>
  <c r="P100"/>
  <c r="P78"/>
  <c r="P79"/>
  <c r="P80"/>
  <c r="P81"/>
  <c r="P82"/>
  <c r="P83"/>
  <c r="P84"/>
  <c r="P85"/>
  <c r="P86"/>
  <c r="P87"/>
  <c r="P88"/>
  <c r="P89"/>
  <c r="P90"/>
  <c r="P91"/>
  <c r="P92"/>
  <c r="P93"/>
  <c r="P77"/>
  <c r="P67"/>
  <c r="P68"/>
  <c r="P69"/>
  <c r="P70"/>
  <c r="P66"/>
  <c r="P59"/>
  <c r="P55"/>
  <c r="P56"/>
  <c r="P57"/>
  <c r="P51"/>
  <c r="P52"/>
  <c r="P53"/>
  <c r="P54"/>
  <c r="P48"/>
  <c r="P49"/>
  <c r="P50"/>
  <c r="P47"/>
  <c r="P40"/>
  <c r="O21"/>
  <c r="O20"/>
  <c r="P71" l="1"/>
  <c r="C22" i="4" s="1"/>
  <c r="P107" i="1"/>
  <c r="C24" i="4" s="1"/>
  <c r="P159" i="1"/>
  <c r="C28" i="4" s="1"/>
  <c r="P121" i="1"/>
  <c r="C25" i="4" s="1"/>
  <c r="P131" i="1"/>
  <c r="C26" i="4" s="1"/>
  <c r="P94" i="1"/>
  <c r="C23" i="4" s="1"/>
  <c r="P142" i="1"/>
  <c r="C27" i="4" s="1"/>
  <c r="P169" i="1"/>
  <c r="C29" i="4" s="1"/>
  <c r="P41" i="1"/>
  <c r="C20" i="4" s="1"/>
  <c r="P33" i="1"/>
  <c r="C19" i="4" s="1"/>
  <c r="P60" i="1"/>
  <c r="C21" i="4" s="1"/>
  <c r="P24" i="1"/>
  <c r="N169"/>
  <c r="N159"/>
  <c r="N142"/>
  <c r="N131"/>
  <c r="N121"/>
  <c r="N107"/>
  <c r="N94"/>
  <c r="N71"/>
  <c r="N60"/>
  <c r="N41"/>
  <c r="N33"/>
  <c r="N24"/>
  <c r="C18" i="4" l="1"/>
  <c r="O22" i="1" l="1"/>
  <c r="O23"/>
  <c r="O169"/>
  <c r="O168"/>
  <c r="O167"/>
  <c r="O166"/>
  <c r="O165"/>
  <c r="O159"/>
  <c r="O158"/>
  <c r="O157"/>
  <c r="O156"/>
  <c r="O155"/>
  <c r="O154"/>
  <c r="O153"/>
  <c r="O152"/>
  <c r="O151"/>
  <c r="O150"/>
  <c r="O148"/>
  <c r="O142"/>
  <c r="O141"/>
  <c r="O139"/>
  <c r="O138"/>
  <c r="O137"/>
  <c r="O131"/>
  <c r="O130"/>
  <c r="O129"/>
  <c r="O128"/>
  <c r="O127"/>
  <c r="O121"/>
  <c r="O120"/>
  <c r="O119"/>
  <c r="O118"/>
  <c r="O117"/>
  <c r="O116"/>
  <c r="O115"/>
  <c r="O114"/>
  <c r="O113"/>
  <c r="O101" l="1"/>
  <c r="O102"/>
  <c r="O103"/>
  <c r="O104"/>
  <c r="O105"/>
  <c r="O106"/>
  <c r="O107"/>
  <c r="O100"/>
  <c r="O78"/>
  <c r="O79"/>
  <c r="O80"/>
  <c r="O81"/>
  <c r="O82"/>
  <c r="O83"/>
  <c r="O84"/>
  <c r="O85"/>
  <c r="O86"/>
  <c r="O87"/>
  <c r="O88"/>
  <c r="O89"/>
  <c r="O90"/>
  <c r="O91"/>
  <c r="O92"/>
  <c r="O93"/>
  <c r="O94"/>
  <c r="O77"/>
  <c r="O71"/>
  <c r="O70"/>
  <c r="O69"/>
  <c r="O68"/>
  <c r="O67"/>
  <c r="O66"/>
  <c r="O48"/>
  <c r="O49"/>
  <c r="O50"/>
  <c r="O51"/>
  <c r="O52"/>
  <c r="O53"/>
  <c r="O54"/>
  <c r="O55"/>
  <c r="O56"/>
  <c r="O57"/>
  <c r="O59"/>
  <c r="O60"/>
  <c r="O47"/>
  <c r="O41"/>
  <c r="O33"/>
  <c r="O40"/>
  <c r="O39"/>
  <c r="O30"/>
  <c r="O31"/>
  <c r="O32"/>
  <c r="O29"/>
  <c r="O24" l="1"/>
</calcChain>
</file>

<file path=xl/sharedStrings.xml><?xml version="1.0" encoding="utf-8"?>
<sst xmlns="http://schemas.openxmlformats.org/spreadsheetml/2006/main" count="345" uniqueCount="236">
  <si>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</si>
  <si>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</si>
  <si>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</si>
  <si>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</si>
  <si>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</si>
  <si>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</si>
  <si>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</si>
  <si>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</si>
  <si>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</si>
  <si>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</si>
  <si>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</si>
  <si>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</si>
  <si>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</si>
  <si>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</si>
  <si>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</si>
  <si>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</si>
  <si>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</si>
  <si>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</si>
  <si>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</si>
  <si>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</si>
  <si>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</si>
  <si>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</si>
  <si>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</si>
  <si>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</si>
  <si>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</si>
  <si>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</si>
  <si>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</si>
  <si>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</si>
  <si>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</si>
  <si>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</si>
  <si>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</si>
  <si>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</si>
  <si>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</si>
  <si>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</si>
  <si>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</si>
  <si>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</si>
  <si>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</si>
  <si>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</si>
  <si>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</si>
  <si>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</si>
  <si>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</si>
  <si>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</si>
  <si>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</si>
  <si>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</si>
  <si>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</si>
  <si>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</si>
  <si>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</si>
  <si>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</si>
  <si>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</si>
  <si>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</si>
  <si>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</si>
  <si>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</si>
  <si>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</si>
  <si>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</si>
  <si>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</si>
  <si>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</si>
  <si>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</si>
  <si>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</si>
  <si>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</si>
  <si>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</si>
  <si>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</si>
  <si>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</si>
  <si>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</si>
  <si>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</si>
  <si>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</si>
  <si>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</si>
  <si>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</si>
  <si>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</si>
  <si>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</si>
  <si>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</si>
  <si>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</si>
  <si>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</si>
  <si>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</si>
  <si>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</si>
  <si>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</si>
  <si>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</si>
  <si>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</si>
  <si>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</si>
  <si>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</si>
  <si>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</si>
  <si>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</si>
  <si>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</si>
  <si>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</si>
  <si>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</si>
  <si>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</si>
  <si>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</si>
  <si>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</si>
  <si>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</si>
  <si>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</si>
  <si>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</si>
  <si>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</si>
  <si>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</si>
  <si>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</si>
  <si>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</si>
  <si>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</si>
  <si>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</si>
  <si>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</si>
  <si>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</si>
  <si>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</si>
  <si>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</si>
  <si>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</si>
  <si>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</si>
  <si>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</si>
  <si>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</si>
  <si>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</si>
  <si>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</si>
  <si>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</si>
  <si>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</si>
  <si>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</si>
  <si>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</si>
  <si>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</si>
  <si>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</si>
  <si>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</si>
  <si>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</si>
  <si>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</si>
  <si>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</si>
  <si>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</si>
  <si>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</si>
  <si>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</si>
  <si>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</si>
  <si>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</si>
  <si>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</si>
  <si>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</si>
  <si>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</si>
  <si>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</si>
  <si>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</si>
  <si>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</si>
  <si>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</si>
  <si>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</si>
  <si>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</si>
  <si>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</si>
  <si>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</si>
  <si>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</si>
  <si>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</si>
  <si>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</si>
  <si>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</si>
  <si>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</si>
  <si>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</si>
  <si>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</si>
  <si>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</si>
  <si>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</si>
  <si>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</si>
  <si>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</si>
  <si>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</si>
  <si>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</si>
  <si>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</si>
  <si>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</si>
  <si>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</si>
  <si>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</si>
  <si>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</si>
  <si>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</si>
  <si>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</si>
  <si>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</si>
  <si>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</si>
  <si>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</si>
  <si>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</si>
  <si>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</si>
  <si>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</si>
  <si>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</si>
  <si>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</si>
  <si>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</si>
  <si>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</si>
  <si>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</si>
  <si>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</si>
  <si>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</si>
  <si>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</si>
  <si>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</si>
  <si>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</si>
  <si>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</si>
  <si>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</si>
  <si>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</si>
  <si>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</si>
  <si>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</si>
  <si>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 xml:space="preserve">Capaian prestasi mahasiswa:
a. bidang akademik (Tabel 8.b.1 LKPS).
b. bidang non-akademik (Tabel 8.b.2 LKPS). Data dan analisis disampaikan oleh pengusul dari program studi pada program Diploma Tiga/Sarjana/Sarjana Terapan.
</t>
  </si>
  <si>
    <t xml:space="preserve">Efektivitas dan produktivitas pendidikan:
a. Rata-rata masa studi (Tabel 8.c LKPS).
b. Persentase kelulusan tepat waktu (Tabel 8.c LKPS).
c. Persentase keberhasilan studi (Tabel 8.c LKPS).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</si>
  <si>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</si>
  <si>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</si>
  <si>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</si>
  <si>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</si>
  <si>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</si>
  <si>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Pagelaran/pameran/presentasi/publikasi ilmiah yang dihasilkan mahasiswa secara mandiri atau bersama DTPS (Tabel 8.f.1 LKPS). Data dan analisis disampaikan oleh pengusul dari program studi pada program Sarjana Terapan/Magister Terapan/Doktor Terapan.</t>
  </si>
  <si>
    <t>Karya ilmiah mahasiswa, yang dihasilkan secara mandiri atau bersama DTPS, yang disitasi (Tabel 8.f.2 LKPS). Data dan analisis disampaikan oleh pengusul dari program studi pada program Magister/Magister Terapan/Doktor/Doktor Terapan.</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</si>
  <si>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</si>
  <si>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Luaran penelitian/PkM lain yang dihasilkan mahasiswa, baik secara mandiri atau bersama DTPS, misalnya: HKI, Teknologi Tepat Guna, Produk, Karya Seni, Rekayasa Sosial, Buku ber-ISBN, Book Chapter (Tabel 8.f.4 LKPS).</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</si>
  <si>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</si>
  <si>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</si>
  <si>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</si>
  <si>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</si>
  <si>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</si>
  <si>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</si>
  <si>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</si>
  <si>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</si>
  <si>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</si>
  <si>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</si>
  <si>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</si>
  <si>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</si>
  <si>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</si>
  <si>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</si>
  <si>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</si>
  <si>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</si>
  <si>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</si>
  <si>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</si>
  <si>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</si>
  <si>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</si>
  <si>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</si>
  <si>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</si>
  <si>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</si>
  <si>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</si>
  <si>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</si>
  <si>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</si>
  <si>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</si>
  <si>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</si>
  <si>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</si>
  <si>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</si>
  <si>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</si>
  <si>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</si>
  <si>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Ketersediaan dokumen formal dan bukti keberfungsian sistem pengelolaan fungsional dan operasional di tingkat UPPS yang meliputi perencanaan (planning), pengorganisasian (organizing), penempatan personil (staffing), pengarahan (leading), dan pengawasan (controlling), pelaporan sebagai bentuk tindak lanjut.</t>
  </si>
  <si>
    <t>Pimpinan unit pengelola mampu :
1) melaksanakan 6 fungsi manajemen secara efektif dan efisien,
2) mengantisipasi dan menyelesaikan masalah pada situasi yang tidakterduga,
3) melakukan inovasi untuk menghasilkan nilaitambah.
Unit pengelola melakukan pengukuran kepuasan layanan manajemen terhadap seluruh pemangku kepentingan dan memenuhi aspek 1 s.d 6.</t>
  </si>
  <si>
    <t xml:space="preserve"> e) Kepuasan Pemangku Kepentingan (C.2.8. IKU)</t>
  </si>
  <si>
    <t xml:space="preserve">Pengukuran kepuasan layanan manajemen terhadap para pemangku kepentingan: mahasiswa, dosen, tenaga kependidikan, lulusan, pengguna dan mitra yang memenuhi aspek- aspek berikut:
1) menggunakan instrumen kepuasan yang sahih, andal, mudahdigunakan,
2) dilaksanakan secara berkala, serta datanya terekam secara komprehensif,
3) dianalisis dengan metode yang tepat serta bermanfaat untuk pengambilan keputusan,dan
4) tingkat kepuasan dan umpan balik ditindaklanjuti untuk perbaikan dan peningkatan mutu luaran secara berkala dan tersistem.
5) review terhadap pelaksanaan pengukuran kepuasan dosen dan mahasiswa.
6) hasilnya dipublikasikan dan mudah diakses oleh dosen dan mahasiwa.
</t>
  </si>
  <si>
    <t xml:space="preserve">Analisis capaian pembelajaran lulusan memenuhi 3 aspek.Analisis pemenuhan capaian pembelajaran lulusan (CPL) yang diukur dengan metoda yang sahih dan relevan.
1) keserbacakupan,
2) kedalaman, dan
3) kebermanfaatan analisis yang ditunjukkan dengan peningkatan CPL dari waktu ke waktu dalam 3 tahun terakhir.
</t>
  </si>
  <si>
    <t>Rata-rata IPK lulusan
Jika IPK &gt;= 3,25, maka Skor = 4</t>
  </si>
  <si>
    <t xml:space="preserve">
Jumlah penghargaan atau prestasi di bidang akademik mahasiswa dalam 3 tahun terakhir.
Jika RI &gt;= a , maka Skor = 4 .
</t>
  </si>
  <si>
    <t xml:space="preserve">
Persentase keberhasilan studi. 
Jika PPS &gt;= 85% , maka Skor = 4
</t>
  </si>
  <si>
    <t xml:space="preserve">
</t>
  </si>
  <si>
    <t xml:space="preserve">
</t>
  </si>
  <si>
    <t>a. Tracer study yang dilakukan UPPS telah mencakup 5 aspek.                                   b. Waktu tunggu lulusan untuk bekerja (mendapatkan pekerjaan atau berwirausaha) yang relevan dengan bidang studi                                                                     c. Jika WT ≤ 6 bulan, maka Skor = 4.                                                                               
Kesesuaian bidang kerja lulusan dengan bidang studi (instrumen tracer study).
Jika PBS ≥ 60% , maka Skor = 4
Tingkat kepuasan pengguna lulusan dinilai terhadap aspek:
Skor = STKi / 7
Tingkat dan ukuran tempat kerja lulusan.
Jika RI &gt;= a, maka Skor Awal = 4</t>
  </si>
  <si>
    <t xml:space="preserve">
</t>
  </si>
  <si>
    <t>Unit pengelola memiliki bukti sahih yang memenuhi 3 aspek dan hasilnya menunjukkan peningkatan dari tahun ke tahun.Terdapat bukti yang sahih komitmen dalam menjalankan kepemimpinan operasional, organisasional, dan publik.</t>
  </si>
  <si>
    <t>BAN-PT Kriteria 1 s.d. 9 dan Klausul ISO 9001:2015</t>
  </si>
  <si>
    <t>13/8/2019</t>
  </si>
  <si>
    <t>S2 PAI Fak. Tarbiyah</t>
  </si>
  <si>
    <t>Ketua Prodi S2 PAI</t>
  </si>
  <si>
    <t>Dr.  Amir Rusdi</t>
  </si>
  <si>
    <t>Kriteria 1 s.d. 9 BAN-PT dan Klausul ISO 9001:2015</t>
  </si>
  <si>
    <t>Indrawati</t>
  </si>
</sst>
</file>

<file path=xl/styles.xml><?xml version="1.0" encoding="utf-8"?>
<styleSheet xmlns="http://schemas.openxmlformats.org/spreadsheetml/2006/main">
  <numFmts count="1">
    <numFmt numFmtId="41" formatCode="_(* #,##0_);_(* \(#,##0\);_(* &quot;-&quot;_);_(@_)"/>
  </numFmts>
  <fonts count="25">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
      <sz val="10"/>
      <name val="Calibri"/>
      <family val="2"/>
      <scheme val="minor"/>
    </font>
    <font>
      <sz val="11"/>
      <name val="Calibri"/>
      <family val="2"/>
      <scheme val="minor"/>
    </font>
  </fonts>
  <fills count="15">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
      <patternFill patternType="solid">
        <fgColor rgb="FF00B050"/>
        <bgColor indexed="64"/>
      </patternFill>
    </fill>
    <fill>
      <patternFill patternType="solid">
        <fgColor rgb="FF92D050"/>
        <bgColor indexed="64"/>
      </patternFill>
    </fill>
    <fill>
      <patternFill patternType="solid">
        <fgColor rgb="FFFFC00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7" tint="0.59999389629810485"/>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1" fontId="13" fillId="0" borderId="0" applyFont="0" applyFill="0" applyBorder="0" applyAlignment="0" applyProtection="0"/>
    <xf numFmtId="9" fontId="13" fillId="0" borderId="0" applyFont="0" applyFill="0" applyBorder="0" applyAlignment="0" applyProtection="0"/>
  </cellStyleXfs>
  <cellXfs count="334">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0" fillId="0" borderId="8" xfId="0" applyBorder="1" applyAlignment="1">
      <alignment horizontal="center"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0" fontId="11" fillId="0" borderId="8" xfId="0" applyFont="1" applyBorder="1" applyAlignment="1">
      <alignment horizontal="left" vertical="top" wrapText="1"/>
    </xf>
    <xf numFmtId="9" fontId="0" fillId="0" borderId="8" xfId="0" applyNumberFormat="1" applyBorder="1" applyAlignment="1">
      <alignment horizontal="center" vertical="center"/>
    </xf>
    <xf numFmtId="41"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0" applyNumberFormat="1" applyFont="1" applyBorder="1" applyAlignment="1">
      <alignment horizontal="center" vertical="center"/>
    </xf>
    <xf numFmtId="0" fontId="23" fillId="3" borderId="15" xfId="0" applyFont="1" applyFill="1" applyBorder="1" applyAlignment="1">
      <alignment horizontal="left" vertical="top" wrapText="1"/>
    </xf>
    <xf numFmtId="0" fontId="23" fillId="3" borderId="8" xfId="0" applyFont="1" applyFill="1" applyBorder="1" applyAlignment="1">
      <alignment horizontal="left" vertical="top" wrapText="1"/>
    </xf>
    <xf numFmtId="0" fontId="24" fillId="3" borderId="4" xfId="0" applyFont="1" applyFill="1" applyBorder="1" applyAlignment="1">
      <alignment horizontal="center" vertical="center" wrapText="1"/>
    </xf>
    <xf numFmtId="0" fontId="24" fillId="3" borderId="8" xfId="0" applyFont="1" applyFill="1" applyBorder="1" applyAlignment="1">
      <alignment horizontal="center" vertical="center"/>
    </xf>
    <xf numFmtId="9" fontId="24" fillId="3" borderId="8" xfId="2" applyFont="1" applyFill="1" applyBorder="1" applyAlignment="1">
      <alignment horizontal="center" vertical="center"/>
    </xf>
    <xf numFmtId="0" fontId="24" fillId="3" borderId="0" xfId="0" applyFont="1" applyFill="1"/>
    <xf numFmtId="0" fontId="11" fillId="8" borderId="4" xfId="0" applyFont="1" applyFill="1" applyBorder="1" applyAlignment="1">
      <alignment horizontal="center" vertical="top" wrapText="1"/>
    </xf>
    <xf numFmtId="0" fontId="0" fillId="8" borderId="0" xfId="0" applyFill="1"/>
    <xf numFmtId="0" fontId="11" fillId="8" borderId="8" xfId="0" applyFont="1" applyFill="1" applyBorder="1" applyAlignment="1">
      <alignment horizontal="center" vertical="center" wrapText="1"/>
    </xf>
    <xf numFmtId="0" fontId="0" fillId="8" borderId="4" xfId="0" applyFill="1" applyBorder="1" applyAlignment="1">
      <alignment horizontal="center" vertical="center" wrapText="1"/>
    </xf>
    <xf numFmtId="0" fontId="0" fillId="8" borderId="8" xfId="0" applyFill="1" applyBorder="1" applyAlignment="1">
      <alignment horizontal="center" vertical="center"/>
    </xf>
    <xf numFmtId="9" fontId="0" fillId="8" borderId="8" xfId="2" applyFont="1" applyFill="1" applyBorder="1" applyAlignment="1">
      <alignment horizontal="center" vertical="center"/>
    </xf>
    <xf numFmtId="0" fontId="15" fillId="8" borderId="0" xfId="0" applyFont="1" applyFill="1" applyAlignment="1">
      <alignment vertical="center"/>
    </xf>
    <xf numFmtId="0" fontId="14" fillId="8" borderId="0" xfId="0" applyFont="1" applyFill="1"/>
    <xf numFmtId="0" fontId="11" fillId="8" borderId="4" xfId="0" applyFont="1" applyFill="1" applyBorder="1" applyAlignment="1">
      <alignment horizontal="center" vertical="center" wrapText="1"/>
    </xf>
    <xf numFmtId="9" fontId="1" fillId="8" borderId="8" xfId="2" applyFont="1" applyFill="1" applyBorder="1" applyAlignment="1">
      <alignment horizontal="center" vertical="center"/>
    </xf>
    <xf numFmtId="0" fontId="11" fillId="8" borderId="15" xfId="0" applyFont="1" applyFill="1" applyBorder="1" applyAlignment="1">
      <alignment horizontal="left" vertical="top" wrapText="1"/>
    </xf>
    <xf numFmtId="0" fontId="11" fillId="8" borderId="14" xfId="0" applyFont="1" applyFill="1" applyBorder="1" applyAlignment="1">
      <alignment horizontal="left" vertical="center" wrapText="1"/>
    </xf>
    <xf numFmtId="0" fontId="11" fillId="8" borderId="8" xfId="0" applyFont="1" applyFill="1" applyBorder="1" applyAlignment="1">
      <alignment horizontal="left" vertical="center" wrapText="1"/>
    </xf>
    <xf numFmtId="0" fontId="11" fillId="9" borderId="8" xfId="0" applyFont="1" applyFill="1" applyBorder="1" applyAlignment="1">
      <alignment horizontal="left" vertical="center" wrapText="1"/>
    </xf>
    <xf numFmtId="0" fontId="0" fillId="9" borderId="4" xfId="0" applyFill="1" applyBorder="1" applyAlignment="1">
      <alignment horizontal="center" vertical="center" wrapText="1"/>
    </xf>
    <xf numFmtId="0" fontId="0" fillId="9" borderId="8" xfId="0" applyFill="1" applyBorder="1" applyAlignment="1">
      <alignment horizontal="center" vertical="center"/>
    </xf>
    <xf numFmtId="9" fontId="0" fillId="9" borderId="8" xfId="2" applyFont="1" applyFill="1" applyBorder="1" applyAlignment="1">
      <alignment horizontal="center" vertical="center"/>
    </xf>
    <xf numFmtId="0" fontId="0" fillId="9" borderId="0" xfId="0" applyFill="1"/>
    <xf numFmtId="0" fontId="11" fillId="9" borderId="15" xfId="0" applyFont="1" applyFill="1" applyBorder="1" applyAlignment="1">
      <alignment horizontal="left" vertical="top" wrapText="1"/>
    </xf>
    <xf numFmtId="0" fontId="11" fillId="10" borderId="8" xfId="0" applyFont="1" applyFill="1" applyBorder="1" applyAlignment="1">
      <alignment horizontal="left" vertical="center" wrapText="1"/>
    </xf>
    <xf numFmtId="0" fontId="0" fillId="10" borderId="4" xfId="0" applyFill="1" applyBorder="1" applyAlignment="1">
      <alignment horizontal="center" vertical="center" wrapText="1"/>
    </xf>
    <xf numFmtId="0" fontId="0" fillId="10" borderId="8" xfId="0" applyFill="1" applyBorder="1" applyAlignment="1">
      <alignment horizontal="center" vertical="center"/>
    </xf>
    <xf numFmtId="9" fontId="0" fillId="10" borderId="8" xfId="2" applyFont="1" applyFill="1" applyBorder="1" applyAlignment="1">
      <alignment horizontal="center" vertical="center"/>
    </xf>
    <xf numFmtId="0" fontId="0" fillId="10" borderId="0" xfId="0" applyFill="1"/>
    <xf numFmtId="0" fontId="11" fillId="10" borderId="15" xfId="0" applyFont="1" applyFill="1" applyBorder="1" applyAlignment="1">
      <alignment horizontal="left" vertical="top" wrapText="1"/>
    </xf>
    <xf numFmtId="0" fontId="11" fillId="11" borderId="8" xfId="0" applyFont="1" applyFill="1" applyBorder="1" applyAlignment="1">
      <alignment horizontal="left" vertical="center" wrapText="1"/>
    </xf>
    <xf numFmtId="0" fontId="0" fillId="11" borderId="4" xfId="0" applyFill="1" applyBorder="1" applyAlignment="1">
      <alignment horizontal="center" vertical="center" wrapText="1"/>
    </xf>
    <xf numFmtId="0" fontId="0" fillId="11" borderId="8" xfId="0" applyFill="1" applyBorder="1" applyAlignment="1">
      <alignment horizontal="center" vertical="center"/>
    </xf>
    <xf numFmtId="9" fontId="0" fillId="11" borderId="8" xfId="2" applyFont="1" applyFill="1" applyBorder="1" applyAlignment="1">
      <alignment horizontal="center" vertical="center"/>
    </xf>
    <xf numFmtId="0" fontId="0" fillId="11" borderId="0" xfId="0" applyFill="1"/>
    <xf numFmtId="0" fontId="0" fillId="12" borderId="4" xfId="0" applyFill="1" applyBorder="1" applyAlignment="1">
      <alignment horizontal="center" vertical="center" wrapText="1"/>
    </xf>
    <xf numFmtId="0" fontId="0" fillId="12" borderId="8" xfId="0" applyFill="1" applyBorder="1" applyAlignment="1">
      <alignment horizontal="center" vertical="center"/>
    </xf>
    <xf numFmtId="9" fontId="0" fillId="12" borderId="8" xfId="2" applyFont="1" applyFill="1" applyBorder="1" applyAlignment="1">
      <alignment horizontal="center" vertical="center"/>
    </xf>
    <xf numFmtId="0" fontId="0" fillId="12" borderId="0" xfId="0" applyFill="1"/>
    <xf numFmtId="0" fontId="11" fillId="13" borderId="8" xfId="0" applyFont="1" applyFill="1" applyBorder="1" applyAlignment="1">
      <alignment horizontal="left" vertical="center" wrapText="1"/>
    </xf>
    <xf numFmtId="0" fontId="0" fillId="13" borderId="4" xfId="0" applyFill="1" applyBorder="1" applyAlignment="1">
      <alignment horizontal="center" vertical="center" wrapText="1"/>
    </xf>
    <xf numFmtId="0" fontId="0" fillId="13" borderId="8" xfId="0" applyFill="1" applyBorder="1" applyAlignment="1">
      <alignment horizontal="center" vertical="center"/>
    </xf>
    <xf numFmtId="9" fontId="0" fillId="13" borderId="8" xfId="2" applyFont="1" applyFill="1" applyBorder="1" applyAlignment="1">
      <alignment horizontal="center" vertical="center"/>
    </xf>
    <xf numFmtId="0" fontId="0" fillId="13" borderId="0" xfId="0" applyFill="1"/>
    <xf numFmtId="0" fontId="11" fillId="13" borderId="15" xfId="0" applyFont="1" applyFill="1" applyBorder="1" applyAlignment="1">
      <alignment horizontal="left" vertical="top" wrapText="1"/>
    </xf>
    <xf numFmtId="0" fontId="20" fillId="8" borderId="15" xfId="0" applyFont="1" applyFill="1" applyBorder="1" applyAlignment="1">
      <alignment horizontal="left" vertical="top" wrapText="1"/>
    </xf>
    <xf numFmtId="0" fontId="20" fillId="8" borderId="8" xfId="0" applyFont="1" applyFill="1" applyBorder="1" applyAlignment="1">
      <alignment horizontal="left" vertical="top" wrapText="1"/>
    </xf>
    <xf numFmtId="0" fontId="0" fillId="8" borderId="8" xfId="0" applyFill="1" applyBorder="1" applyAlignment="1">
      <alignment horizontal="center" vertical="center" wrapText="1"/>
    </xf>
    <xf numFmtId="0" fontId="11" fillId="8" borderId="8" xfId="0" applyFont="1" applyFill="1" applyBorder="1" applyAlignment="1">
      <alignment horizontal="left" vertical="top" wrapText="1"/>
    </xf>
    <xf numFmtId="0" fontId="20" fillId="12" borderId="8" xfId="0" applyFont="1" applyFill="1" applyBorder="1" applyAlignment="1">
      <alignment horizontal="left" vertical="top" wrapText="1"/>
    </xf>
    <xf numFmtId="0" fontId="20" fillId="9" borderId="8" xfId="0" applyFont="1" applyFill="1" applyBorder="1" applyAlignment="1">
      <alignment horizontal="left" vertical="top" wrapText="1"/>
    </xf>
    <xf numFmtId="0" fontId="20" fillId="14" borderId="8" xfId="0" applyFont="1" applyFill="1" applyBorder="1" applyAlignment="1">
      <alignment horizontal="left" vertical="top" wrapText="1"/>
    </xf>
    <xf numFmtId="0" fontId="0" fillId="14" borderId="4" xfId="0" applyFill="1" applyBorder="1" applyAlignment="1">
      <alignment horizontal="center" vertical="center" wrapText="1"/>
    </xf>
    <xf numFmtId="0" fontId="0" fillId="14" borderId="8" xfId="0" applyFill="1" applyBorder="1" applyAlignment="1">
      <alignment horizontal="center" vertical="center"/>
    </xf>
    <xf numFmtId="9" fontId="0" fillId="14" borderId="8" xfId="2" applyFont="1" applyFill="1" applyBorder="1" applyAlignment="1">
      <alignment horizontal="center" vertical="center"/>
    </xf>
    <xf numFmtId="0" fontId="0" fillId="14" borderId="0" xfId="0" applyFill="1"/>
    <xf numFmtId="0" fontId="2" fillId="2" borderId="14" xfId="0" applyFont="1" applyFill="1" applyBorder="1" applyAlignment="1">
      <alignment horizontal="center"/>
    </xf>
    <xf numFmtId="0" fontId="0" fillId="0" borderId="8" xfId="0" applyBorder="1" applyAlignment="1">
      <alignment horizontal="center" vertical="top" wrapText="1"/>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0" fillId="2" borderId="3"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4" borderId="12" xfId="0" applyFont="1" applyFill="1" applyBorder="1" applyAlignment="1">
      <alignment horizontal="center" vertical="center"/>
    </xf>
    <xf numFmtId="0" fontId="0" fillId="4" borderId="15" xfId="0" applyFill="1" applyBorder="1" applyAlignment="1">
      <alignment horizontal="center" vertical="center"/>
    </xf>
    <xf numFmtId="0" fontId="0" fillId="4" borderId="14" xfId="0" applyFill="1" applyBorder="1" applyAlignment="1">
      <alignment horizontal="center" vertic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8" fillId="2" borderId="8" xfId="0" applyFont="1" applyFill="1" applyBorder="1" applyAlignment="1">
      <alignment horizontal="center" vertical="center"/>
    </xf>
    <xf numFmtId="0" fontId="4" fillId="4" borderId="15" xfId="0" applyFont="1" applyFill="1" applyBorder="1" applyAlignment="1">
      <alignment horizontal="center" vertical="center"/>
    </xf>
    <xf numFmtId="0" fontId="10" fillId="8" borderId="14" xfId="0" applyFont="1" applyFill="1" applyBorder="1" applyAlignment="1">
      <alignment horizontal="left" vertical="top" wrapText="1"/>
    </xf>
    <xf numFmtId="0" fontId="10" fillId="8" borderId="8" xfId="0" applyFont="1" applyFill="1" applyBorder="1" applyAlignment="1">
      <alignment horizontal="left" vertical="top" wrapText="1"/>
    </xf>
    <xf numFmtId="0" fontId="20" fillId="8" borderId="8" xfId="0" applyFont="1" applyFill="1" applyBorder="1" applyAlignment="1">
      <alignment horizontal="left" vertical="top" wrapText="1"/>
    </xf>
    <xf numFmtId="0" fontId="20" fillId="12" borderId="8" xfId="0" applyFont="1" applyFill="1" applyBorder="1" applyAlignment="1">
      <alignment horizontal="left" vertical="top" wrapText="1"/>
    </xf>
    <xf numFmtId="0" fontId="20" fillId="9" borderId="8" xfId="0" applyFont="1" applyFill="1" applyBorder="1" applyAlignment="1">
      <alignment horizontal="left" vertical="top" wrapText="1"/>
    </xf>
    <xf numFmtId="0" fontId="20" fillId="14" borderId="8"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1" fillId="8" borderId="8" xfId="0" applyFont="1" applyFill="1" applyBorder="1" applyAlignment="1">
      <alignment horizontal="left" vertical="top" wrapText="1"/>
    </xf>
    <xf numFmtId="0" fontId="21" fillId="12" borderId="4" xfId="0" applyFont="1" applyFill="1" applyBorder="1" applyAlignment="1">
      <alignment horizontal="left" vertical="top" wrapText="1"/>
    </xf>
    <xf numFmtId="0" fontId="21" fillId="12" borderId="2" xfId="0" applyFont="1" applyFill="1" applyBorder="1" applyAlignment="1">
      <alignment horizontal="left" vertical="top" wrapText="1"/>
    </xf>
    <xf numFmtId="0" fontId="21" fillId="12" borderId="13" xfId="0" applyFont="1" applyFill="1" applyBorder="1" applyAlignment="1">
      <alignment horizontal="left" vertical="top" wrapText="1"/>
    </xf>
    <xf numFmtId="0" fontId="21" fillId="9" borderId="4" xfId="0" applyFont="1" applyFill="1" applyBorder="1" applyAlignment="1">
      <alignment horizontal="left" vertical="top" wrapText="1"/>
    </xf>
    <xf numFmtId="0" fontId="21" fillId="9" borderId="2" xfId="0" applyFont="1" applyFill="1" applyBorder="1" applyAlignment="1">
      <alignment horizontal="left" vertical="top" wrapText="1"/>
    </xf>
    <xf numFmtId="0" fontId="21" fillId="9" borderId="13" xfId="0" applyFont="1" applyFill="1" applyBorder="1" applyAlignment="1">
      <alignment horizontal="left" vertical="top" wrapText="1"/>
    </xf>
    <xf numFmtId="0" fontId="21" fillId="14" borderId="4" xfId="0" applyFont="1" applyFill="1" applyBorder="1" applyAlignment="1">
      <alignment horizontal="left" vertical="top" wrapText="1"/>
    </xf>
    <xf numFmtId="0" fontId="21" fillId="14" borderId="2" xfId="0" applyFont="1" applyFill="1" applyBorder="1" applyAlignment="1">
      <alignment horizontal="left" vertical="top" wrapText="1"/>
    </xf>
    <xf numFmtId="0" fontId="21" fillId="14" borderId="13" xfId="0" applyFont="1" applyFill="1" applyBorder="1" applyAlignment="1">
      <alignment horizontal="left" vertical="top" wrapText="1"/>
    </xf>
    <xf numFmtId="0" fontId="0" fillId="2" borderId="4" xfId="0" applyFill="1" applyBorder="1" applyAlignment="1">
      <alignment horizontal="center"/>
    </xf>
    <xf numFmtId="0" fontId="0" fillId="2" borderId="2" xfId="0" applyFill="1" applyBorder="1" applyAlignment="1">
      <alignment horizontal="center"/>
    </xf>
    <xf numFmtId="0" fontId="0" fillId="2" borderId="13" xfId="0" applyFill="1" applyBorder="1" applyAlignment="1">
      <alignment horizontal="center"/>
    </xf>
    <xf numFmtId="0" fontId="12" fillId="4" borderId="8"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23" fillId="3" borderId="5" xfId="0" applyFont="1" applyFill="1" applyBorder="1" applyAlignment="1">
      <alignment horizontal="left" vertical="top" wrapText="1"/>
    </xf>
    <xf numFmtId="0" fontId="23" fillId="3" borderId="3" xfId="0" applyFont="1" applyFill="1" applyBorder="1" applyAlignment="1">
      <alignment horizontal="left" vertical="top" wrapText="1"/>
    </xf>
    <xf numFmtId="0" fontId="23" fillId="3" borderId="9" xfId="0" applyFont="1" applyFill="1" applyBorder="1" applyAlignment="1">
      <alignment horizontal="left" vertical="top" wrapText="1"/>
    </xf>
    <xf numFmtId="0" fontId="23" fillId="3" borderId="4" xfId="0" applyFont="1" applyFill="1" applyBorder="1" applyAlignment="1">
      <alignment horizontal="left" vertical="top" wrapText="1"/>
    </xf>
    <xf numFmtId="0" fontId="23" fillId="3" borderId="2" xfId="0" applyFont="1" applyFill="1" applyBorder="1" applyAlignment="1">
      <alignment horizontal="left" vertical="top" wrapText="1"/>
    </xf>
    <xf numFmtId="0" fontId="23" fillId="3" borderId="13" xfId="0" applyFont="1" applyFill="1" applyBorder="1" applyAlignment="1">
      <alignment horizontal="left" vertical="top" wrapText="1"/>
    </xf>
    <xf numFmtId="0" fontId="10" fillId="5" borderId="8" xfId="0" applyFont="1" applyFill="1" applyBorder="1" applyAlignment="1">
      <alignment horizontal="left" vertical="top" wrapText="1"/>
    </xf>
    <xf numFmtId="0" fontId="16" fillId="0" borderId="4" xfId="0" applyFont="1" applyBorder="1" applyAlignment="1">
      <alignment horizontal="left" vertical="top" wrapText="1"/>
    </xf>
    <xf numFmtId="0" fontId="16" fillId="0" borderId="13" xfId="0" applyFont="1" applyBorder="1" applyAlignment="1">
      <alignment horizontal="left" vertical="top" wrapText="1"/>
    </xf>
    <xf numFmtId="0" fontId="11" fillId="0" borderId="8" xfId="0" applyFont="1" applyBorder="1" applyAlignment="1">
      <alignment horizontal="left" vertical="top" wrapText="1"/>
    </xf>
    <xf numFmtId="0" fontId="10" fillId="0" borderId="8" xfId="0" applyFont="1" applyBorder="1" applyAlignment="1">
      <alignment horizontal="left" vertical="top" wrapText="1"/>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8" fillId="2" borderId="14" xfId="0" applyFont="1" applyFill="1" applyBorder="1" applyAlignment="1">
      <alignment horizontal="center" vertical="center"/>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1" fillId="8" borderId="8"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18" fillId="8" borderId="8" xfId="0" applyFont="1" applyFill="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16" fillId="0" borderId="8" xfId="0" applyFont="1" applyBorder="1" applyAlignment="1">
      <alignment horizontal="left" vertical="top" wrapText="1"/>
    </xf>
    <xf numFmtId="0" fontId="4" fillId="2" borderId="5" xfId="0" applyFont="1" applyFill="1" applyBorder="1" applyAlignment="1">
      <alignment horizontal="center"/>
    </xf>
    <xf numFmtId="0" fontId="4" fillId="2" borderId="3" xfId="0" applyFont="1" applyFill="1" applyBorder="1" applyAlignment="1">
      <alignment horizontal="center"/>
    </xf>
    <xf numFmtId="0" fontId="0" fillId="8" borderId="8" xfId="0" applyFill="1" applyBorder="1" applyAlignment="1">
      <alignment horizontal="center" vertical="top" wrapText="1"/>
    </xf>
    <xf numFmtId="0" fontId="11" fillId="8" borderId="8" xfId="0" applyFont="1" applyFill="1" applyBorder="1" applyAlignment="1">
      <alignment vertical="top" wrapText="1"/>
    </xf>
    <xf numFmtId="0" fontId="10" fillId="8" borderId="4" xfId="0" applyFont="1" applyFill="1" applyBorder="1" applyAlignment="1">
      <alignment horizontal="left" vertical="top" wrapText="1"/>
    </xf>
    <xf numFmtId="0" fontId="10" fillId="8" borderId="2" xfId="0" applyFont="1" applyFill="1" applyBorder="1" applyAlignment="1">
      <alignment horizontal="left" vertical="top" wrapText="1"/>
    </xf>
    <xf numFmtId="0" fontId="10" fillId="8" borderId="13" xfId="0" applyFont="1" applyFill="1" applyBorder="1" applyAlignment="1">
      <alignment horizontal="left" vertical="top" wrapText="1"/>
    </xf>
    <xf numFmtId="0" fontId="0" fillId="2" borderId="8" xfId="0" applyFill="1" applyBorder="1" applyAlignment="1">
      <alignment horizontal="center"/>
    </xf>
    <xf numFmtId="0" fontId="10" fillId="8" borderId="8" xfId="0" applyFont="1" applyFill="1" applyBorder="1" applyAlignment="1">
      <alignment vertical="top" wrapText="1"/>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10" fillId="8" borderId="4" xfId="0" applyFont="1" applyFill="1" applyBorder="1" applyAlignment="1">
      <alignment horizontal="left" vertical="center" wrapText="1"/>
    </xf>
    <xf numFmtId="0" fontId="10" fillId="8" borderId="2" xfId="0" applyFont="1" applyFill="1" applyBorder="1" applyAlignment="1">
      <alignment horizontal="left" vertical="center" wrapText="1"/>
    </xf>
    <xf numFmtId="0" fontId="10" fillId="8" borderId="13" xfId="0" applyFont="1" applyFill="1" applyBorder="1" applyAlignment="1">
      <alignment horizontal="left" vertical="center"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17" fillId="10" borderId="4" xfId="0" applyFont="1" applyFill="1" applyBorder="1" applyAlignment="1">
      <alignment horizontal="left" vertical="top" wrapText="1"/>
    </xf>
    <xf numFmtId="0" fontId="17" fillId="10" borderId="13" xfId="0" applyFont="1" applyFill="1" applyBorder="1" applyAlignment="1">
      <alignment horizontal="left" vertical="top" wrapText="1"/>
    </xf>
    <xf numFmtId="0" fontId="11" fillId="10" borderId="4" xfId="0" applyFont="1" applyFill="1" applyBorder="1" applyAlignment="1">
      <alignment horizontal="left" vertical="top" wrapText="1"/>
    </xf>
    <xf numFmtId="0" fontId="11" fillId="10" borderId="2" xfId="0" applyFont="1" applyFill="1" applyBorder="1" applyAlignment="1">
      <alignment horizontal="left" vertical="top" wrapText="1"/>
    </xf>
    <xf numFmtId="0" fontId="11" fillId="10" borderId="13" xfId="0" applyFont="1" applyFill="1" applyBorder="1" applyAlignment="1">
      <alignment horizontal="left" vertical="top" wrapText="1"/>
    </xf>
    <xf numFmtId="0" fontId="11" fillId="10" borderId="8" xfId="0" applyFont="1" applyFill="1" applyBorder="1" applyAlignment="1">
      <alignment horizontal="left" vertical="top" wrapText="1"/>
    </xf>
    <xf numFmtId="0" fontId="16" fillId="9" borderId="4" xfId="0" applyFont="1" applyFill="1" applyBorder="1" applyAlignment="1">
      <alignment horizontal="left" vertical="top" wrapText="1"/>
    </xf>
    <xf numFmtId="0" fontId="11" fillId="9" borderId="13" xfId="0" applyFont="1" applyFill="1" applyBorder="1" applyAlignment="1">
      <alignment horizontal="left" vertical="top" wrapText="1"/>
    </xf>
    <xf numFmtId="0" fontId="10" fillId="11" borderId="4" xfId="0" applyFont="1" applyFill="1" applyBorder="1" applyAlignment="1">
      <alignment horizontal="left" vertical="top" wrapText="1"/>
    </xf>
    <xf numFmtId="0" fontId="10" fillId="11" borderId="2" xfId="0" applyFont="1" applyFill="1" applyBorder="1" applyAlignment="1">
      <alignment horizontal="left" vertical="top" wrapText="1"/>
    </xf>
    <xf numFmtId="0" fontId="10" fillId="11" borderId="13" xfId="0" applyFont="1" applyFill="1" applyBorder="1" applyAlignment="1">
      <alignment horizontal="left" vertical="top" wrapText="1"/>
    </xf>
    <xf numFmtId="0" fontId="10" fillId="13" borderId="4" xfId="0" applyFont="1" applyFill="1" applyBorder="1" applyAlignment="1">
      <alignment horizontal="left" vertical="top" wrapText="1"/>
    </xf>
    <xf numFmtId="0" fontId="10" fillId="13" borderId="2" xfId="0" applyFont="1" applyFill="1" applyBorder="1" applyAlignment="1">
      <alignment horizontal="left" vertical="top" wrapText="1"/>
    </xf>
    <xf numFmtId="0" fontId="10" fillId="13" borderId="13" xfId="0" applyFont="1" applyFill="1" applyBorder="1" applyAlignment="1">
      <alignment horizontal="left" vertical="top" wrapText="1"/>
    </xf>
    <xf numFmtId="0" fontId="10" fillId="10" borderId="4" xfId="0" applyFont="1" applyFill="1" applyBorder="1" applyAlignment="1">
      <alignment horizontal="left" vertical="top" wrapText="1"/>
    </xf>
    <xf numFmtId="0" fontId="10" fillId="10" borderId="2" xfId="0" applyFont="1" applyFill="1" applyBorder="1" applyAlignment="1">
      <alignment horizontal="left" vertical="top" wrapText="1"/>
    </xf>
    <xf numFmtId="0" fontId="10" fillId="10" borderId="13" xfId="0" applyFont="1" applyFill="1" applyBorder="1" applyAlignment="1">
      <alignment horizontal="left" vertical="top" wrapText="1"/>
    </xf>
    <xf numFmtId="0" fontId="11" fillId="13" borderId="8" xfId="0" applyFont="1" applyFill="1" applyBorder="1" applyAlignment="1">
      <alignment horizontal="left" vertical="top" wrapText="1"/>
    </xf>
    <xf numFmtId="0" fontId="11" fillId="9" borderId="4" xfId="0" applyFont="1" applyFill="1" applyBorder="1" applyAlignment="1">
      <alignment horizontal="left" vertical="top" wrapText="1"/>
    </xf>
    <xf numFmtId="0" fontId="11" fillId="9" borderId="2" xfId="0" applyFont="1" applyFill="1" applyBorder="1" applyAlignment="1">
      <alignment horizontal="left" vertical="top" wrapText="1"/>
    </xf>
    <xf numFmtId="0" fontId="11" fillId="9" borderId="8" xfId="0" applyFont="1" applyFill="1" applyBorder="1" applyAlignment="1">
      <alignment horizontal="left" vertical="top" wrapText="1"/>
    </xf>
    <xf numFmtId="0" fontId="11" fillId="11" borderId="8" xfId="0" applyFont="1" applyFill="1" applyBorder="1" applyAlignment="1">
      <alignment horizontal="left" vertical="top" wrapText="1"/>
    </xf>
    <xf numFmtId="0" fontId="16" fillId="3" borderId="8" xfId="0" applyFont="1" applyFill="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6" fillId="8" borderId="4" xfId="0" applyFont="1" applyFill="1" applyBorder="1" applyAlignment="1">
      <alignment horizontal="left" vertical="top" wrapText="1"/>
    </xf>
    <xf numFmtId="0" fontId="11" fillId="8" borderId="13" xfId="0" applyFont="1" applyFill="1" applyBorder="1" applyAlignment="1">
      <alignment horizontal="left" vertical="top" wrapText="1"/>
    </xf>
    <xf numFmtId="0" fontId="11" fillId="8" borderId="4" xfId="0" applyFont="1" applyFill="1" applyBorder="1" applyAlignment="1">
      <alignment horizontal="center" vertical="top" wrapText="1"/>
    </xf>
    <xf numFmtId="0" fontId="11" fillId="8" borderId="2" xfId="0" applyFont="1" applyFill="1" applyBorder="1" applyAlignment="1">
      <alignment horizontal="center" vertical="top" wrapText="1"/>
    </xf>
    <xf numFmtId="0" fontId="11" fillId="8" borderId="13" xfId="0" applyFont="1" applyFill="1" applyBorder="1" applyAlignment="1">
      <alignment horizontal="center" vertical="top" wrapText="1"/>
    </xf>
    <xf numFmtId="0" fontId="10" fillId="0" borderId="12" xfId="0" applyFont="1" applyBorder="1" applyAlignment="1">
      <alignment horizontal="left" vertical="top" wrapText="1"/>
    </xf>
    <xf numFmtId="0" fontId="11" fillId="8" borderId="5" xfId="0" applyFont="1" applyFill="1" applyBorder="1" applyAlignment="1">
      <alignment horizontal="left" vertical="top" wrapText="1"/>
    </xf>
    <xf numFmtId="0" fontId="11" fillId="8" borderId="3" xfId="0" applyFont="1" applyFill="1" applyBorder="1" applyAlignment="1">
      <alignment horizontal="left" vertical="top" wrapText="1"/>
    </xf>
    <xf numFmtId="0" fontId="11" fillId="8" borderId="9" xfId="0" applyFont="1" applyFill="1" applyBorder="1" applyAlignment="1">
      <alignment horizontal="left" vertical="top" wrapText="1"/>
    </xf>
    <xf numFmtId="0" fontId="20" fillId="8" borderId="5" xfId="0" applyFont="1" applyFill="1" applyBorder="1" applyAlignment="1">
      <alignment horizontal="left" vertical="top" wrapText="1"/>
    </xf>
    <xf numFmtId="0" fontId="20" fillId="8" borderId="3" xfId="0" applyFont="1" applyFill="1" applyBorder="1" applyAlignment="1">
      <alignment horizontal="left" vertical="top" wrapText="1"/>
    </xf>
    <xf numFmtId="0" fontId="20" fillId="8" borderId="9" xfId="0" applyFont="1" applyFill="1" applyBorder="1" applyAlignment="1">
      <alignment horizontal="left" vertical="top" wrapText="1"/>
    </xf>
    <xf numFmtId="0" fontId="21" fillId="8" borderId="4" xfId="0" applyFont="1" applyFill="1" applyBorder="1" applyAlignment="1">
      <alignment horizontal="left" vertical="top" wrapText="1"/>
    </xf>
    <xf numFmtId="0" fontId="21" fillId="8" borderId="2" xfId="0" applyFont="1" applyFill="1" applyBorder="1" applyAlignment="1">
      <alignment horizontal="left" vertical="top" wrapText="1"/>
    </xf>
    <xf numFmtId="0" fontId="21" fillId="8" borderId="13" xfId="0" applyFont="1" applyFill="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11" fillId="8" borderId="4" xfId="0" applyFont="1" applyFill="1" applyBorder="1" applyAlignment="1">
      <alignment horizontal="left" vertical="top" wrapText="1"/>
    </xf>
    <xf numFmtId="0" fontId="11" fillId="8" borderId="2" xfId="0" applyFont="1" applyFill="1" applyBorder="1" applyAlignment="1">
      <alignment horizontal="left" vertical="top" wrapText="1"/>
    </xf>
    <xf numFmtId="0" fontId="20" fillId="0" borderId="8" xfId="0" applyFont="1" applyBorder="1" applyAlignment="1">
      <alignment horizontal="left" vertical="top" wrapText="1"/>
    </xf>
    <xf numFmtId="0" fontId="0" fillId="10" borderId="4" xfId="0" applyFill="1" applyBorder="1" applyAlignment="1">
      <alignment horizontal="center"/>
    </xf>
    <xf numFmtId="0" fontId="0" fillId="10" borderId="2" xfId="0" applyFill="1" applyBorder="1" applyAlignment="1">
      <alignment horizontal="center"/>
    </xf>
    <xf numFmtId="0" fontId="0" fillId="10" borderId="13" xfId="0" applyFill="1" applyBorder="1" applyAlignment="1">
      <alignment horizontal="center"/>
    </xf>
    <xf numFmtId="0" fontId="10" fillId="9" borderId="5" xfId="0" applyFont="1" applyFill="1" applyBorder="1" applyAlignment="1">
      <alignment horizontal="center" vertical="top" wrapText="1"/>
    </xf>
    <xf numFmtId="0" fontId="10" fillId="9" borderId="3" xfId="0" applyFont="1" applyFill="1" applyBorder="1" applyAlignment="1">
      <alignment horizontal="center" vertical="top" wrapText="1"/>
    </xf>
    <xf numFmtId="0" fontId="10" fillId="9" borderId="9" xfId="0" applyFont="1" applyFill="1" applyBorder="1" applyAlignment="1">
      <alignment horizontal="center" vertical="top" wrapText="1"/>
    </xf>
    <xf numFmtId="0" fontId="10" fillId="9" borderId="6" xfId="0" applyFont="1" applyFill="1" applyBorder="1" applyAlignment="1">
      <alignment horizontal="center" vertical="top" wrapText="1"/>
    </xf>
    <xf numFmtId="0" fontId="10" fillId="9" borderId="0" xfId="0" applyFont="1" applyFill="1" applyBorder="1" applyAlignment="1">
      <alignment horizontal="center" vertical="top" wrapText="1"/>
    </xf>
    <xf numFmtId="0" fontId="10" fillId="9" borderId="10" xfId="0" applyFont="1" applyFill="1" applyBorder="1" applyAlignment="1">
      <alignment horizontal="center" vertical="top" wrapText="1"/>
    </xf>
    <xf numFmtId="0" fontId="10" fillId="9" borderId="7" xfId="0" applyFont="1" applyFill="1" applyBorder="1" applyAlignment="1">
      <alignment horizontal="center" vertical="top" wrapText="1"/>
    </xf>
    <xf numFmtId="0" fontId="10" fillId="9" borderId="1" xfId="0" applyFont="1" applyFill="1" applyBorder="1" applyAlignment="1">
      <alignment horizontal="center" vertical="top" wrapText="1"/>
    </xf>
    <xf numFmtId="0" fontId="10" fillId="9" borderId="11" xfId="0" applyFont="1" applyFill="1" applyBorder="1" applyAlignment="1">
      <alignment horizontal="center" vertical="top" wrapText="1"/>
    </xf>
    <xf numFmtId="0" fontId="11" fillId="13" borderId="4" xfId="0" applyFont="1" applyFill="1" applyBorder="1" applyAlignment="1">
      <alignment horizontal="center" vertical="top" wrapText="1"/>
    </xf>
    <xf numFmtId="0" fontId="11" fillId="13" borderId="2" xfId="0" applyFont="1" applyFill="1" applyBorder="1" applyAlignment="1">
      <alignment horizontal="center" vertical="top" wrapText="1"/>
    </xf>
    <xf numFmtId="0" fontId="11" fillId="13" borderId="13" xfId="0" applyFont="1" applyFill="1" applyBorder="1" applyAlignment="1">
      <alignment horizontal="center" vertical="top" wrapText="1"/>
    </xf>
    <xf numFmtId="0" fontId="11" fillId="13" borderId="5" xfId="0" applyFont="1" applyFill="1" applyBorder="1" applyAlignment="1">
      <alignment horizontal="center" vertical="top" wrapText="1"/>
    </xf>
    <xf numFmtId="0" fontId="11" fillId="13" borderId="9" xfId="0" applyFont="1" applyFill="1" applyBorder="1" applyAlignment="1">
      <alignment horizontal="center" vertical="top" wrapText="1"/>
    </xf>
    <xf numFmtId="0" fontId="10" fillId="13" borderId="4" xfId="0" applyFont="1" applyFill="1" applyBorder="1" applyAlignment="1">
      <alignment horizontal="center" vertical="top" wrapText="1"/>
    </xf>
    <xf numFmtId="0" fontId="10" fillId="13" borderId="2" xfId="0" applyFont="1" applyFill="1" applyBorder="1" applyAlignment="1">
      <alignment horizontal="center" vertical="top" wrapText="1"/>
    </xf>
    <xf numFmtId="0" fontId="10" fillId="13" borderId="13" xfId="0" applyFont="1" applyFill="1" applyBorder="1" applyAlignment="1">
      <alignment horizontal="center"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0" fillId="0" borderId="4" xfId="0" applyFont="1" applyBorder="1" applyAlignment="1">
      <alignment horizontal="center" vertical="top" wrapText="1"/>
    </xf>
    <xf numFmtId="0" fontId="10" fillId="0" borderId="2" xfId="0" applyFont="1" applyBorder="1" applyAlignment="1">
      <alignment horizontal="center" vertical="top" wrapText="1"/>
    </xf>
    <xf numFmtId="0" fontId="10" fillId="0" borderId="13" xfId="0" applyFont="1" applyBorder="1" applyAlignment="1">
      <alignment horizontal="center" vertical="top" wrapText="1"/>
    </xf>
    <xf numFmtId="0" fontId="22"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1" fillId="0" borderId="8" xfId="0" applyFont="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2" fillId="2" borderId="13" xfId="0" applyFont="1" applyFill="1" applyBorder="1" applyAlignment="1">
      <alignment horizontal="center"/>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plotArea>
      <c:layout/>
      <c:barChart>
        <c:barDir val="col"/>
        <c:grouping val="clustered"/>
        <c:ser>
          <c:idx val="0"/>
          <c:order val="0"/>
          <c:tx>
            <c:strRef>
              <c:f>'HASIL REKAPULASI AMI  PS '!$C$17</c:f>
              <c:strCache>
                <c:ptCount val="1"/>
                <c:pt idx="0">
                  <c:v>REKAPULASI AMI PS</c:v>
                </c:pt>
              </c:strCache>
            </c:strRef>
          </c:tx>
          <c:spPr>
            <a:solidFill>
              <a:schemeClr val="accent1"/>
            </a:solidFill>
            <a:ln>
              <a:noFill/>
            </a:ln>
            <a:effectLst/>
          </c:spPr>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c:v>
                </c:pt>
                <c:pt idx="1">
                  <c:v>0</c:v>
                </c:pt>
                <c:pt idx="2">
                  <c:v>0.375</c:v>
                </c:pt>
                <c:pt idx="3">
                  <c:v>0.125</c:v>
                </c:pt>
                <c:pt idx="4">
                  <c:v>0</c:v>
                </c:pt>
                <c:pt idx="5">
                  <c:v>0</c:v>
                </c:pt>
                <c:pt idx="6">
                  <c:v>0</c:v>
                </c:pt>
                <c:pt idx="7">
                  <c:v>0.34375</c:v>
                </c:pt>
                <c:pt idx="8">
                  <c:v>0</c:v>
                </c:pt>
                <c:pt idx="9">
                  <c:v>0</c:v>
                </c:pt>
                <c:pt idx="10">
                  <c:v>0</c:v>
                </c:pt>
                <c:pt idx="11">
                  <c:v>0</c:v>
                </c:pt>
              </c:numCache>
            </c:numRef>
          </c:val>
          <c:extLst xmlns:c16r2="http://schemas.microsoft.com/office/drawing/2015/06/chart">
            <c:ext xmlns:c16="http://schemas.microsoft.com/office/drawing/2014/chart" uri="{C3380CC4-5D6E-409C-BE32-E72D297353CC}">
              <c16:uniqueId val="{00000000-D27F-4D16-B0F3-3BD0A279549B}"/>
            </c:ext>
          </c:extLst>
        </c:ser>
        <c:gapWidth val="219"/>
        <c:overlap val="-27"/>
        <c:axId val="201652864"/>
        <c:axId val="201654656"/>
      </c:barChart>
      <c:catAx>
        <c:axId val="201652864"/>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1654656"/>
        <c:crossesAt val="0"/>
        <c:auto val="1"/>
        <c:lblAlgn val="ctr"/>
        <c:lblOffset val="100"/>
      </c:catAx>
      <c:valAx>
        <c:axId val="201654656"/>
        <c:scaling>
          <c:orientation val="minMax"/>
          <c:max val="1"/>
        </c:scaling>
        <c:axPos val="l"/>
        <c:majorGridlines>
          <c:spPr>
            <a:ln w="9525" cap="flat" cmpd="sng" algn="ctr">
              <a:solidFill>
                <a:schemeClr val="tx1">
                  <a:lumMod val="15000"/>
                  <a:lumOff val="85000"/>
                </a:schemeClr>
              </a:soli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1652864"/>
        <c:crosses val="autoZero"/>
        <c:crossBetween val="between"/>
      </c:valAx>
      <c:spPr>
        <a:noFill/>
        <a:ln>
          <a:noFill/>
        </a:ln>
        <a:effectLst/>
      </c:spPr>
    </c:plotArea>
    <c:plotVisOnly val="1"/>
    <c:dispBlanksAs val="gap"/>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000000000000056" l="0.70000000000000051" r="0.70000000000000051" t="0.75000000000000056" header="0.30000000000000027" footer="0.30000000000000027"/>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a16="http://schemas.microsoft.com/office/drawing/2014/main" xmlns=""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a16="http://schemas.microsoft.com/office/drawing/2014/main" xmlns=""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a16="http://schemas.microsoft.com/office/drawing/2014/main" xmlns=""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a16="http://schemas.microsoft.com/office/drawing/2014/main" xmlns=""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61</xdr:row>
      <xdr:rowOff>3175</xdr:rowOff>
    </xdr:from>
    <xdr:to>
      <xdr:col>3</xdr:col>
      <xdr:colOff>327660</xdr:colOff>
      <xdr:row>61</xdr:row>
      <xdr:rowOff>3175</xdr:rowOff>
    </xdr:to>
    <xdr:cxnSp macro="">
      <xdr:nvCxnSpPr>
        <xdr:cNvPr id="9" name="Line 1">
          <a:extLst>
            <a:ext uri="{FF2B5EF4-FFF2-40B4-BE49-F238E27FC236}">
              <a16:creationId xmlns:a16="http://schemas.microsoft.com/office/drawing/2014/main" xmlns=""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72</xdr:row>
      <xdr:rowOff>3175</xdr:rowOff>
    </xdr:from>
    <xdr:to>
      <xdr:col>3</xdr:col>
      <xdr:colOff>327660</xdr:colOff>
      <xdr:row>72</xdr:row>
      <xdr:rowOff>3175</xdr:rowOff>
    </xdr:to>
    <xdr:cxnSp macro="">
      <xdr:nvCxnSpPr>
        <xdr:cNvPr id="10" name="Line 1">
          <a:extLst>
            <a:ext uri="{FF2B5EF4-FFF2-40B4-BE49-F238E27FC236}">
              <a16:creationId xmlns:a16="http://schemas.microsoft.com/office/drawing/2014/main" xmlns=""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95</xdr:row>
      <xdr:rowOff>3175</xdr:rowOff>
    </xdr:from>
    <xdr:to>
      <xdr:col>3</xdr:col>
      <xdr:colOff>327660</xdr:colOff>
      <xdr:row>95</xdr:row>
      <xdr:rowOff>3175</xdr:rowOff>
    </xdr:to>
    <xdr:cxnSp macro="">
      <xdr:nvCxnSpPr>
        <xdr:cNvPr id="11" name="Line 1">
          <a:extLst>
            <a:ext uri="{FF2B5EF4-FFF2-40B4-BE49-F238E27FC236}">
              <a16:creationId xmlns:a16="http://schemas.microsoft.com/office/drawing/2014/main" xmlns=""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108</xdr:row>
      <xdr:rowOff>3175</xdr:rowOff>
    </xdr:from>
    <xdr:to>
      <xdr:col>3</xdr:col>
      <xdr:colOff>327660</xdr:colOff>
      <xdr:row>108</xdr:row>
      <xdr:rowOff>3175</xdr:rowOff>
    </xdr:to>
    <xdr:cxnSp macro="">
      <xdr:nvCxnSpPr>
        <xdr:cNvPr id="12" name="Line 1">
          <a:extLst>
            <a:ext uri="{FF2B5EF4-FFF2-40B4-BE49-F238E27FC236}">
              <a16:creationId xmlns:a16="http://schemas.microsoft.com/office/drawing/2014/main" xmlns=""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122</xdr:row>
      <xdr:rowOff>3175</xdr:rowOff>
    </xdr:from>
    <xdr:to>
      <xdr:col>3</xdr:col>
      <xdr:colOff>327660</xdr:colOff>
      <xdr:row>122</xdr:row>
      <xdr:rowOff>3175</xdr:rowOff>
    </xdr:to>
    <xdr:cxnSp macro="">
      <xdr:nvCxnSpPr>
        <xdr:cNvPr id="14" name="Line 1">
          <a:extLst>
            <a:ext uri="{FF2B5EF4-FFF2-40B4-BE49-F238E27FC236}">
              <a16:creationId xmlns:a16="http://schemas.microsoft.com/office/drawing/2014/main" xmlns=""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132</xdr:row>
      <xdr:rowOff>3175</xdr:rowOff>
    </xdr:from>
    <xdr:to>
      <xdr:col>3</xdr:col>
      <xdr:colOff>327660</xdr:colOff>
      <xdr:row>132</xdr:row>
      <xdr:rowOff>3175</xdr:rowOff>
    </xdr:to>
    <xdr:cxnSp macro="">
      <xdr:nvCxnSpPr>
        <xdr:cNvPr id="15" name="Line 1">
          <a:extLst>
            <a:ext uri="{FF2B5EF4-FFF2-40B4-BE49-F238E27FC236}">
              <a16:creationId xmlns:a16="http://schemas.microsoft.com/office/drawing/2014/main" xmlns=""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143</xdr:row>
      <xdr:rowOff>3175</xdr:rowOff>
    </xdr:from>
    <xdr:to>
      <xdr:col>3</xdr:col>
      <xdr:colOff>327660</xdr:colOff>
      <xdr:row>143</xdr:row>
      <xdr:rowOff>3175</xdr:rowOff>
    </xdr:to>
    <xdr:cxnSp macro="">
      <xdr:nvCxnSpPr>
        <xdr:cNvPr id="16" name="Line 1">
          <a:extLst>
            <a:ext uri="{FF2B5EF4-FFF2-40B4-BE49-F238E27FC236}">
              <a16:creationId xmlns:a16="http://schemas.microsoft.com/office/drawing/2014/main" xmlns=""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160</xdr:row>
      <xdr:rowOff>3175</xdr:rowOff>
    </xdr:from>
    <xdr:to>
      <xdr:col>3</xdr:col>
      <xdr:colOff>327660</xdr:colOff>
      <xdr:row>160</xdr:row>
      <xdr:rowOff>3175</xdr:rowOff>
    </xdr:to>
    <xdr:cxnSp macro="">
      <xdr:nvCxnSpPr>
        <xdr:cNvPr id="17" name="Line 1">
          <a:extLst>
            <a:ext uri="{FF2B5EF4-FFF2-40B4-BE49-F238E27FC236}">
              <a16:creationId xmlns:a16="http://schemas.microsoft.com/office/drawing/2014/main" xmlns=""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a16="http://schemas.microsoft.com/office/drawing/2014/main" xmlns="" id="{B0C197F4-13E1-41E1-B9F6-0568AE20A5F9}"/>
            </a:ext>
          </a:extLst>
        </xdr:cNvPr>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a16="http://schemas.microsoft.com/office/drawing/2014/main" xmlns=""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2:T169"/>
  <sheetViews>
    <sheetView tabSelected="1" zoomScale="89" zoomScaleNormal="89" workbookViewId="0">
      <selection activeCell="K13" sqref="K13:M15"/>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23.7109375" customWidth="1"/>
    <col min="15" max="15" width="12.42578125" style="1" customWidth="1"/>
    <col min="16" max="16" width="17.85546875" customWidth="1"/>
  </cols>
  <sheetData>
    <row r="2" spans="1:16" ht="15" customHeight="1">
      <c r="C2" s="3"/>
      <c r="D2" s="3"/>
      <c r="E2" s="3"/>
      <c r="F2" s="3"/>
      <c r="G2" s="220" t="s">
        <v>5</v>
      </c>
      <c r="H2" s="220"/>
      <c r="I2" s="220"/>
      <c r="J2" s="220"/>
      <c r="K2" s="220"/>
      <c r="L2" s="220"/>
      <c r="M2" s="220"/>
      <c r="N2" s="220"/>
    </row>
    <row r="3" spans="1:16" ht="15" customHeight="1">
      <c r="C3" s="2" t="s">
        <v>6</v>
      </c>
      <c r="D3" s="2"/>
      <c r="E3" s="2"/>
      <c r="F3" s="2"/>
      <c r="G3" s="221" t="s">
        <v>7</v>
      </c>
      <c r="H3" s="221"/>
      <c r="I3" s="221"/>
      <c r="J3" s="221"/>
      <c r="K3" s="221"/>
      <c r="L3" s="221"/>
      <c r="M3" s="221"/>
      <c r="N3" s="221"/>
    </row>
    <row r="4" spans="1:16" ht="15" customHeight="1">
      <c r="C4" s="2"/>
      <c r="D4" s="2"/>
      <c r="E4" s="2"/>
      <c r="F4" s="2"/>
      <c r="G4" s="221" t="s">
        <v>0</v>
      </c>
      <c r="H4" s="221"/>
      <c r="I4" s="221"/>
      <c r="J4" s="221"/>
      <c r="K4" s="221"/>
      <c r="L4" s="221"/>
      <c r="M4" s="221"/>
      <c r="N4" s="221"/>
    </row>
    <row r="6" spans="1:16">
      <c r="D6" s="4" t="s">
        <v>8</v>
      </c>
      <c r="E6" s="4"/>
      <c r="F6" s="4"/>
      <c r="G6" s="224" t="s">
        <v>9</v>
      </c>
      <c r="H6" s="224"/>
      <c r="I6" s="224"/>
      <c r="J6" s="224"/>
      <c r="K6" s="224"/>
      <c r="L6" s="224"/>
      <c r="M6" s="224"/>
      <c r="N6" s="224"/>
    </row>
    <row r="7" spans="1:16">
      <c r="D7" s="1"/>
      <c r="E7" s="1"/>
      <c r="F7" s="1"/>
      <c r="G7" s="225" t="s">
        <v>1</v>
      </c>
      <c r="H7" s="224"/>
      <c r="I7" s="224"/>
      <c r="J7" s="224"/>
      <c r="K7" s="224"/>
      <c r="L7" s="224"/>
      <c r="M7" s="224"/>
      <c r="N7" s="224"/>
    </row>
    <row r="9" spans="1:16">
      <c r="A9" s="211" t="s">
        <v>2</v>
      </c>
      <c r="B9" s="212"/>
      <c r="C9" s="212"/>
      <c r="D9" s="212"/>
      <c r="E9" s="212"/>
      <c r="F9" s="16"/>
      <c r="G9" s="9"/>
      <c r="H9" s="9"/>
      <c r="I9" s="9"/>
      <c r="J9" s="9"/>
      <c r="K9" s="10" t="s">
        <v>21</v>
      </c>
      <c r="L9" s="212" t="s">
        <v>229</v>
      </c>
      <c r="M9" s="116"/>
      <c r="N9" s="116"/>
      <c r="O9" s="116"/>
      <c r="P9" s="117"/>
    </row>
    <row r="10" spans="1:16">
      <c r="A10" s="222" t="s">
        <v>3</v>
      </c>
      <c r="B10" s="223"/>
      <c r="C10" s="223"/>
      <c r="D10" s="223"/>
      <c r="E10" s="223"/>
      <c r="F10" s="17"/>
      <c r="G10" s="5"/>
      <c r="H10" s="5"/>
      <c r="I10" s="5"/>
      <c r="J10" s="5"/>
      <c r="K10" s="6" t="s">
        <v>22</v>
      </c>
      <c r="L10" s="118" t="s">
        <v>230</v>
      </c>
      <c r="M10" s="118"/>
      <c r="N10" s="118"/>
      <c r="O10" s="118"/>
      <c r="P10" s="119"/>
    </row>
    <row r="11" spans="1:16">
      <c r="A11" s="236" t="s">
        <v>4</v>
      </c>
      <c r="B11" s="237"/>
      <c r="C11" s="237"/>
      <c r="D11" s="237"/>
      <c r="E11" s="237"/>
      <c r="F11" s="15"/>
      <c r="G11" s="7"/>
      <c r="H11" s="7"/>
      <c r="I11" s="7"/>
      <c r="J11" s="7"/>
      <c r="K11" s="6" t="s">
        <v>23</v>
      </c>
      <c r="L11" s="120" t="s">
        <v>231</v>
      </c>
      <c r="M11" s="120"/>
      <c r="N11" s="120"/>
      <c r="O11" s="120"/>
      <c r="P11" s="121"/>
    </row>
    <row r="12" spans="1:16">
      <c r="A12" s="238" t="s">
        <v>10</v>
      </c>
      <c r="B12" s="238"/>
      <c r="C12" s="238"/>
      <c r="D12" s="238" t="s">
        <v>11</v>
      </c>
      <c r="E12" s="238"/>
      <c r="F12" s="238"/>
      <c r="G12" s="238"/>
      <c r="H12" s="238" t="s">
        <v>12</v>
      </c>
      <c r="I12" s="238"/>
      <c r="J12" s="239"/>
      <c r="K12" s="240" t="s">
        <v>13</v>
      </c>
      <c r="L12" s="241"/>
      <c r="M12" s="241"/>
      <c r="N12" s="111" t="s">
        <v>14</v>
      </c>
      <c r="O12" s="111"/>
      <c r="P12" s="111"/>
    </row>
    <row r="13" spans="1:16">
      <c r="A13" s="226" t="s">
        <v>232</v>
      </c>
      <c r="B13" s="227"/>
      <c r="C13" s="233"/>
      <c r="D13" s="226" t="s">
        <v>233</v>
      </c>
      <c r="E13" s="227"/>
      <c r="F13" s="227"/>
      <c r="G13" s="233"/>
      <c r="H13" s="226" t="s">
        <v>234</v>
      </c>
      <c r="I13" s="227"/>
      <c r="J13" s="227"/>
      <c r="K13" s="232" t="s">
        <v>235</v>
      </c>
      <c r="L13" s="232"/>
      <c r="M13" s="232"/>
      <c r="N13" s="112"/>
      <c r="O13" s="112"/>
      <c r="P13" s="112"/>
    </row>
    <row r="14" spans="1:16">
      <c r="A14" s="228"/>
      <c r="B14" s="229"/>
      <c r="C14" s="234"/>
      <c r="D14" s="228"/>
      <c r="E14" s="229"/>
      <c r="F14" s="229"/>
      <c r="G14" s="234"/>
      <c r="H14" s="228"/>
      <c r="I14" s="229"/>
      <c r="J14" s="229"/>
      <c r="K14" s="232"/>
      <c r="L14" s="232"/>
      <c r="M14" s="232"/>
      <c r="N14" s="112"/>
      <c r="O14" s="112"/>
      <c r="P14" s="112"/>
    </row>
    <row r="15" spans="1:16">
      <c r="A15" s="230"/>
      <c r="B15" s="231"/>
      <c r="C15" s="235"/>
      <c r="D15" s="230"/>
      <c r="E15" s="231"/>
      <c r="F15" s="231"/>
      <c r="G15" s="235"/>
      <c r="H15" s="230"/>
      <c r="I15" s="231"/>
      <c r="J15" s="231"/>
      <c r="K15" s="232"/>
      <c r="L15" s="232"/>
      <c r="M15" s="232"/>
      <c r="N15" s="112"/>
      <c r="O15" s="112"/>
      <c r="P15" s="112"/>
    </row>
    <row r="16" spans="1:16">
      <c r="A16" s="11"/>
      <c r="B16" s="11"/>
      <c r="C16" s="11"/>
      <c r="D16" s="11"/>
      <c r="E16" s="11"/>
      <c r="F16" s="14"/>
      <c r="G16" s="11"/>
      <c r="H16" s="11"/>
      <c r="I16" s="11"/>
      <c r="J16" s="11"/>
      <c r="K16" s="11"/>
      <c r="L16" s="11"/>
      <c r="M16" s="11"/>
      <c r="N16" s="11"/>
    </row>
    <row r="17" spans="1:20" ht="15.75" customHeight="1">
      <c r="A17" s="132" t="s">
        <v>15</v>
      </c>
      <c r="B17" s="132" t="s">
        <v>16</v>
      </c>
      <c r="C17" s="132"/>
      <c r="D17" s="132"/>
      <c r="E17" s="132"/>
      <c r="F17" s="163" t="s">
        <v>17</v>
      </c>
      <c r="G17" s="164"/>
      <c r="H17" s="164"/>
      <c r="I17" s="164"/>
      <c r="J17" s="164"/>
      <c r="K17" s="164"/>
      <c r="L17" s="164"/>
      <c r="M17" s="165"/>
      <c r="N17" s="127" t="s">
        <v>25</v>
      </c>
      <c r="O17" s="128"/>
      <c r="P17" s="129"/>
    </row>
    <row r="18" spans="1:20" ht="15" customHeight="1">
      <c r="A18" s="132"/>
      <c r="B18" s="132"/>
      <c r="C18" s="132"/>
      <c r="D18" s="132"/>
      <c r="E18" s="132"/>
      <c r="F18" s="166"/>
      <c r="G18" s="167"/>
      <c r="H18" s="167"/>
      <c r="I18" s="167"/>
      <c r="J18" s="167"/>
      <c r="K18" s="167"/>
      <c r="L18" s="167"/>
      <c r="M18" s="168"/>
      <c r="N18" s="163" t="s">
        <v>18</v>
      </c>
      <c r="O18" s="122" t="s">
        <v>29</v>
      </c>
      <c r="P18" s="125" t="s">
        <v>215</v>
      </c>
    </row>
    <row r="19" spans="1:20" s="61" customFormat="1">
      <c r="A19" s="213">
        <v>1</v>
      </c>
      <c r="B19" s="214" t="s">
        <v>20</v>
      </c>
      <c r="C19" s="214"/>
      <c r="D19" s="214"/>
      <c r="E19" s="214"/>
      <c r="F19" s="60" t="s">
        <v>36</v>
      </c>
      <c r="G19" s="243" t="s">
        <v>19</v>
      </c>
      <c r="H19" s="244"/>
      <c r="I19" s="244"/>
      <c r="J19" s="244"/>
      <c r="K19" s="244"/>
      <c r="L19" s="244"/>
      <c r="M19" s="245"/>
      <c r="N19" s="242"/>
      <c r="O19" s="124"/>
      <c r="P19" s="126"/>
    </row>
    <row r="20" spans="1:20" s="61" customFormat="1" ht="28.5" customHeight="1">
      <c r="A20" s="213"/>
      <c r="B20" s="214"/>
      <c r="C20" s="214"/>
      <c r="D20" s="214"/>
      <c r="E20" s="214"/>
      <c r="F20" s="62">
        <v>1</v>
      </c>
      <c r="G20" s="219" t="s">
        <v>37</v>
      </c>
      <c r="H20" s="219"/>
      <c r="I20" s="219"/>
      <c r="J20" s="219"/>
      <c r="K20" s="219"/>
      <c r="L20" s="219"/>
      <c r="M20" s="219"/>
      <c r="N20" s="63"/>
      <c r="O20" s="64" t="str">
        <f>IF(NOT(ISBLANK(N20)),IF(OR(N20=0,N20=1,N20=2),"KTS",IF(N20=3,"OB",IF(N20=4,"SESUAI","ERROR"))),"")</f>
        <v/>
      </c>
      <c r="P20" s="65">
        <f>N20/4</f>
        <v>0</v>
      </c>
      <c r="T20" s="66"/>
    </row>
    <row r="21" spans="1:20" s="61" customFormat="1">
      <c r="A21" s="213"/>
      <c r="B21" s="214"/>
      <c r="C21" s="214"/>
      <c r="D21" s="214"/>
      <c r="E21" s="214"/>
      <c r="F21" s="62">
        <v>2</v>
      </c>
      <c r="G21" s="135" t="s">
        <v>38</v>
      </c>
      <c r="H21" s="135"/>
      <c r="I21" s="135"/>
      <c r="J21" s="135"/>
      <c r="K21" s="135"/>
      <c r="L21" s="135"/>
      <c r="M21" s="135"/>
      <c r="N21" s="63"/>
      <c r="O21" s="64" t="str">
        <f>IF(NOT(ISBLANK(N21)),IF(OR(N21=0,N21=1,N21=2),"KTS",IF(N21=3,"OB",IF(N21=4,"SESUAI","ERROR"))),"")</f>
        <v/>
      </c>
      <c r="P21" s="65">
        <f t="shared" ref="P21:P23" si="0">N21/4</f>
        <v>0</v>
      </c>
    </row>
    <row r="22" spans="1:20" s="61" customFormat="1" ht="39.75" customHeight="1">
      <c r="A22" s="213"/>
      <c r="B22" s="214"/>
      <c r="C22" s="214"/>
      <c r="D22" s="214"/>
      <c r="E22" s="214"/>
      <c r="F22" s="62">
        <v>3</v>
      </c>
      <c r="G22" s="219" t="s">
        <v>39</v>
      </c>
      <c r="H22" s="219"/>
      <c r="I22" s="219"/>
      <c r="J22" s="219"/>
      <c r="K22" s="219"/>
      <c r="L22" s="219"/>
      <c r="M22" s="219"/>
      <c r="N22" s="63"/>
      <c r="O22" s="64" t="str">
        <f t="shared" ref="O22:O24" si="1">IF(NOT(ISBLANK(N22)),IF(OR(N22=0,N22=1,N22=2),"KTS",IF(N22=3,"OB",IF(N22=4,"SESUAI","ERROR"))),"")</f>
        <v/>
      </c>
      <c r="P22" s="65">
        <f t="shared" si="0"/>
        <v>0</v>
      </c>
      <c r="Q22" s="61" t="s">
        <v>196</v>
      </c>
      <c r="T22" s="67"/>
    </row>
    <row r="23" spans="1:20" s="61" customFormat="1" ht="32.25" customHeight="1">
      <c r="A23" s="213"/>
      <c r="B23" s="214"/>
      <c r="C23" s="214"/>
      <c r="D23" s="214"/>
      <c r="E23" s="214"/>
      <c r="F23" s="62">
        <v>4</v>
      </c>
      <c r="G23" s="135" t="s">
        <v>40</v>
      </c>
      <c r="H23" s="135"/>
      <c r="I23" s="135"/>
      <c r="J23" s="135"/>
      <c r="K23" s="135"/>
      <c r="L23" s="135"/>
      <c r="M23" s="135"/>
      <c r="N23" s="63"/>
      <c r="O23" s="64" t="str">
        <f t="shared" si="1"/>
        <v/>
      </c>
      <c r="P23" s="65">
        <f t="shared" si="0"/>
        <v>0</v>
      </c>
    </row>
    <row r="24" spans="1:20">
      <c r="A24" s="218" t="s">
        <v>24</v>
      </c>
      <c r="B24" s="218"/>
      <c r="C24" s="218"/>
      <c r="D24" s="218"/>
      <c r="E24" s="218"/>
      <c r="F24" s="218"/>
      <c r="G24" s="218"/>
      <c r="H24" s="218"/>
      <c r="I24" s="218"/>
      <c r="J24" s="218"/>
      <c r="K24" s="218"/>
      <c r="L24" s="218"/>
      <c r="M24" s="218"/>
      <c r="N24" s="45" t="e">
        <f>MODE((N20:N23),1)</f>
        <v>#N/A</v>
      </c>
      <c r="O24" s="46" t="e">
        <f t="shared" si="1"/>
        <v>#N/A</v>
      </c>
      <c r="P24" s="51">
        <f>AVERAGE(P20:P23)</f>
        <v>0</v>
      </c>
    </row>
    <row r="25" spans="1:20">
      <c r="N25" s="47"/>
      <c r="O25" s="18"/>
      <c r="P25" s="47"/>
    </row>
    <row r="26" spans="1:20" ht="15.75" customHeight="1">
      <c r="A26" s="132" t="s">
        <v>15</v>
      </c>
      <c r="B26" s="132" t="s">
        <v>16</v>
      </c>
      <c r="C26" s="132"/>
      <c r="D26" s="132"/>
      <c r="E26" s="132"/>
      <c r="F26" s="163" t="s">
        <v>17</v>
      </c>
      <c r="G26" s="164"/>
      <c r="H26" s="164"/>
      <c r="I26" s="164"/>
      <c r="J26" s="164"/>
      <c r="K26" s="164"/>
      <c r="L26" s="164"/>
      <c r="M26" s="165"/>
      <c r="N26" s="113" t="s">
        <v>26</v>
      </c>
      <c r="O26" s="114"/>
      <c r="P26" s="115"/>
    </row>
    <row r="27" spans="1:20" ht="15.75" customHeight="1">
      <c r="A27" s="132"/>
      <c r="B27" s="132"/>
      <c r="C27" s="132"/>
      <c r="D27" s="132"/>
      <c r="E27" s="132"/>
      <c r="F27" s="166"/>
      <c r="G27" s="167"/>
      <c r="H27" s="167"/>
      <c r="I27" s="167"/>
      <c r="J27" s="167"/>
      <c r="K27" s="167"/>
      <c r="L27" s="167"/>
      <c r="M27" s="168"/>
      <c r="N27" s="132" t="s">
        <v>18</v>
      </c>
      <c r="O27" s="122" t="s">
        <v>29</v>
      </c>
      <c r="P27" s="122" t="s">
        <v>215</v>
      </c>
    </row>
    <row r="28" spans="1:20" s="61" customFormat="1" ht="15.75" customHeight="1">
      <c r="A28" s="213">
        <v>1</v>
      </c>
      <c r="B28" s="214" t="s">
        <v>27</v>
      </c>
      <c r="C28" s="214"/>
      <c r="D28" s="214"/>
      <c r="E28" s="214"/>
      <c r="F28" s="68" t="s">
        <v>36</v>
      </c>
      <c r="G28" s="243" t="s">
        <v>28</v>
      </c>
      <c r="H28" s="244"/>
      <c r="I28" s="244"/>
      <c r="J28" s="244"/>
      <c r="K28" s="244"/>
      <c r="L28" s="244"/>
      <c r="M28" s="245"/>
      <c r="N28" s="132"/>
      <c r="O28" s="124"/>
      <c r="P28" s="124"/>
    </row>
    <row r="29" spans="1:20" s="61" customFormat="1">
      <c r="A29" s="213"/>
      <c r="B29" s="214"/>
      <c r="C29" s="214"/>
      <c r="D29" s="214"/>
      <c r="E29" s="214"/>
      <c r="F29" s="62">
        <v>1</v>
      </c>
      <c r="G29" s="219" t="s">
        <v>41</v>
      </c>
      <c r="H29" s="219"/>
      <c r="I29" s="219"/>
      <c r="J29" s="219"/>
      <c r="K29" s="219"/>
      <c r="L29" s="219"/>
      <c r="M29" s="219"/>
      <c r="N29" s="63"/>
      <c r="O29" s="64" t="str">
        <f>IF(NOT(ISBLANK(N29)),IF(OR(N29=0,N29=1,N29=2),"KTS",IF(N29=3,"OB",IF(N29=4,"SESUAI","ERROR"))),"")</f>
        <v/>
      </c>
      <c r="P29" s="65">
        <f>N29/4</f>
        <v>0</v>
      </c>
    </row>
    <row r="30" spans="1:20" s="61" customFormat="1" ht="26.25" customHeight="1">
      <c r="A30" s="213"/>
      <c r="B30" s="214"/>
      <c r="C30" s="214"/>
      <c r="D30" s="214"/>
      <c r="E30" s="214"/>
      <c r="F30" s="62">
        <v>2</v>
      </c>
      <c r="G30" s="135" t="s">
        <v>43</v>
      </c>
      <c r="H30" s="135"/>
      <c r="I30" s="135"/>
      <c r="J30" s="135"/>
      <c r="K30" s="135"/>
      <c r="L30" s="135"/>
      <c r="M30" s="135"/>
      <c r="N30" s="63"/>
      <c r="O30" s="64" t="str">
        <f t="shared" ref="O30:O33" si="2">IF(NOT(ISBLANK(N30)),IF(OR(N30=0,N30=1,N30=2),"KTS",IF(N30=3,"OB",IF(N30=4,"SESUAI","ERROR"))),"")</f>
        <v/>
      </c>
      <c r="P30" s="65">
        <f t="shared" ref="P30:P32" si="3">N30/4</f>
        <v>0</v>
      </c>
    </row>
    <row r="31" spans="1:20" s="61" customFormat="1" ht="36.75" customHeight="1">
      <c r="A31" s="213"/>
      <c r="B31" s="214"/>
      <c r="C31" s="214"/>
      <c r="D31" s="214"/>
      <c r="E31" s="214"/>
      <c r="F31" s="62">
        <v>3</v>
      </c>
      <c r="G31" s="219" t="s">
        <v>42</v>
      </c>
      <c r="H31" s="219"/>
      <c r="I31" s="219"/>
      <c r="J31" s="219"/>
      <c r="K31" s="219"/>
      <c r="L31" s="219"/>
      <c r="M31" s="219"/>
      <c r="N31" s="63"/>
      <c r="O31" s="64" t="str">
        <f t="shared" si="2"/>
        <v/>
      </c>
      <c r="P31" s="65">
        <f t="shared" si="3"/>
        <v>0</v>
      </c>
    </row>
    <row r="32" spans="1:20" s="61" customFormat="1" ht="27" customHeight="1">
      <c r="A32" s="213"/>
      <c r="B32" s="214"/>
      <c r="C32" s="214"/>
      <c r="D32" s="214"/>
      <c r="E32" s="214"/>
      <c r="F32" s="62">
        <v>4</v>
      </c>
      <c r="G32" s="135" t="s">
        <v>44</v>
      </c>
      <c r="H32" s="135"/>
      <c r="I32" s="135"/>
      <c r="J32" s="135"/>
      <c r="K32" s="135"/>
      <c r="L32" s="135"/>
      <c r="M32" s="135"/>
      <c r="N32" s="63"/>
      <c r="O32" s="64" t="str">
        <f t="shared" si="2"/>
        <v/>
      </c>
      <c r="P32" s="65">
        <f t="shared" si="3"/>
        <v>0</v>
      </c>
    </row>
    <row r="33" spans="1:16" ht="22.5" customHeight="1">
      <c r="A33" s="218" t="s">
        <v>24</v>
      </c>
      <c r="B33" s="218"/>
      <c r="C33" s="218"/>
      <c r="D33" s="218"/>
      <c r="E33" s="218"/>
      <c r="F33" s="218"/>
      <c r="G33" s="218"/>
      <c r="H33" s="218"/>
      <c r="I33" s="218"/>
      <c r="J33" s="218"/>
      <c r="K33" s="218"/>
      <c r="L33" s="218"/>
      <c r="M33" s="218"/>
      <c r="N33" s="48" t="e">
        <f>MODE((N29:N32),1)</f>
        <v>#N/A</v>
      </c>
      <c r="O33" s="46" t="e">
        <f t="shared" si="2"/>
        <v>#N/A</v>
      </c>
      <c r="P33" s="52">
        <f>AVERAGE(P29:P32)</f>
        <v>0</v>
      </c>
    </row>
    <row r="34" spans="1:16">
      <c r="N34" s="47"/>
      <c r="O34" s="49"/>
      <c r="P34" s="47"/>
    </row>
    <row r="35" spans="1:16" ht="15.75" customHeight="1">
      <c r="A35" s="132" t="s">
        <v>15</v>
      </c>
      <c r="B35" s="132" t="s">
        <v>16</v>
      </c>
      <c r="C35" s="132"/>
      <c r="D35" s="132"/>
      <c r="E35" s="132"/>
      <c r="F35" s="163" t="s">
        <v>17</v>
      </c>
      <c r="G35" s="164"/>
      <c r="H35" s="164"/>
      <c r="I35" s="164"/>
      <c r="J35" s="164"/>
      <c r="K35" s="164"/>
      <c r="L35" s="164"/>
      <c r="M35" s="165"/>
      <c r="N35" s="113" t="s">
        <v>30</v>
      </c>
      <c r="O35" s="114"/>
      <c r="P35" s="115"/>
    </row>
    <row r="36" spans="1:16" ht="15.75" customHeight="1">
      <c r="A36" s="132"/>
      <c r="B36" s="132"/>
      <c r="C36" s="132"/>
      <c r="D36" s="132"/>
      <c r="E36" s="132"/>
      <c r="F36" s="166"/>
      <c r="G36" s="167"/>
      <c r="H36" s="167"/>
      <c r="I36" s="167"/>
      <c r="J36" s="167"/>
      <c r="K36" s="167"/>
      <c r="L36" s="167"/>
      <c r="M36" s="168"/>
      <c r="N36" s="132" t="s">
        <v>18</v>
      </c>
      <c r="O36" s="122" t="s">
        <v>29</v>
      </c>
      <c r="P36" s="122" t="s">
        <v>215</v>
      </c>
    </row>
    <row r="37" spans="1:16" ht="34.5" customHeight="1">
      <c r="A37" s="140" t="s">
        <v>31</v>
      </c>
      <c r="B37" s="246"/>
      <c r="C37" s="246"/>
      <c r="D37" s="246"/>
      <c r="E37" s="246"/>
      <c r="F37" s="246"/>
      <c r="G37" s="246"/>
      <c r="H37" s="246"/>
      <c r="I37" s="246"/>
      <c r="J37" s="246"/>
      <c r="K37" s="246"/>
      <c r="L37" s="246"/>
      <c r="M37" s="247"/>
      <c r="N37" s="132"/>
      <c r="O37" s="133"/>
      <c r="P37" s="123"/>
    </row>
    <row r="38" spans="1:16" s="61" customFormat="1" ht="31.5" customHeight="1">
      <c r="A38" s="213">
        <v>1</v>
      </c>
      <c r="B38" s="214" t="s">
        <v>32</v>
      </c>
      <c r="C38" s="214"/>
      <c r="D38" s="214"/>
      <c r="E38" s="214"/>
      <c r="F38" s="68" t="s">
        <v>36</v>
      </c>
      <c r="G38" s="215" t="s">
        <v>33</v>
      </c>
      <c r="H38" s="216"/>
      <c r="I38" s="216"/>
      <c r="J38" s="216"/>
      <c r="K38" s="216"/>
      <c r="L38" s="216"/>
      <c r="M38" s="217"/>
      <c r="N38" s="132"/>
      <c r="O38" s="124"/>
      <c r="P38" s="124"/>
    </row>
    <row r="39" spans="1:16" s="61" customFormat="1" ht="65.25" customHeight="1">
      <c r="A39" s="213"/>
      <c r="B39" s="214"/>
      <c r="C39" s="214"/>
      <c r="D39" s="214"/>
      <c r="E39" s="214"/>
      <c r="F39" s="62">
        <v>1</v>
      </c>
      <c r="G39" s="135" t="s">
        <v>35</v>
      </c>
      <c r="H39" s="135"/>
      <c r="I39" s="135"/>
      <c r="J39" s="135"/>
      <c r="K39" s="135"/>
      <c r="L39" s="135"/>
      <c r="M39" s="135"/>
      <c r="N39" s="63">
        <v>2</v>
      </c>
      <c r="O39" s="64" t="str">
        <f>IF(NOT(ISBLANK(N39)),IF(OR(N39=0,N39=1,N39=2),"KTS",IF(N39=3,"OB",IF(N39=4,"SESUAI","ERROR"))),"")</f>
        <v>KTS</v>
      </c>
      <c r="P39" s="69">
        <f>N39/4</f>
        <v>0.5</v>
      </c>
    </row>
    <row r="40" spans="1:16" s="61" customFormat="1" ht="109.5" customHeight="1">
      <c r="A40" s="213"/>
      <c r="B40" s="214"/>
      <c r="C40" s="214"/>
      <c r="D40" s="214"/>
      <c r="E40" s="214"/>
      <c r="F40" s="62">
        <v>2</v>
      </c>
      <c r="G40" s="135" t="s">
        <v>34</v>
      </c>
      <c r="H40" s="135"/>
      <c r="I40" s="135"/>
      <c r="J40" s="135"/>
      <c r="K40" s="135"/>
      <c r="L40" s="135"/>
      <c r="M40" s="135"/>
      <c r="N40" s="63">
        <v>1</v>
      </c>
      <c r="O40" s="64" t="str">
        <f t="shared" ref="O40:O41" si="4">IF(NOT(ISBLANK(N40)),IF(OR(N40=0,N40=1,N40=2),"KTS",IF(N40=3,"OB",IF(N40=4,"SESUAI","ERROR"))),"")</f>
        <v>KTS</v>
      </c>
      <c r="P40" s="69">
        <f>N40/4</f>
        <v>0.25</v>
      </c>
    </row>
    <row r="41" spans="1:16">
      <c r="A41" s="218" t="s">
        <v>24</v>
      </c>
      <c r="B41" s="218"/>
      <c r="C41" s="218"/>
      <c r="D41" s="218"/>
      <c r="E41" s="218"/>
      <c r="F41" s="218"/>
      <c r="G41" s="218"/>
      <c r="H41" s="218"/>
      <c r="I41" s="218"/>
      <c r="J41" s="218"/>
      <c r="K41" s="218"/>
      <c r="L41" s="218"/>
      <c r="M41" s="218"/>
      <c r="N41" s="13">
        <f>MODE((N39:N40),1)</f>
        <v>1</v>
      </c>
      <c r="O41" s="18" t="str">
        <f t="shared" si="4"/>
        <v>KTS</v>
      </c>
      <c r="P41" s="53">
        <f>AVERAGE(P39:P40)</f>
        <v>0.375</v>
      </c>
    </row>
    <row r="42" spans="1:16">
      <c r="N42" s="47"/>
      <c r="O42" s="49"/>
      <c r="P42" s="47"/>
    </row>
    <row r="43" spans="1:16">
      <c r="A43" s="132" t="s">
        <v>15</v>
      </c>
      <c r="B43" s="132" t="s">
        <v>16</v>
      </c>
      <c r="C43" s="132"/>
      <c r="D43" s="132"/>
      <c r="E43" s="132"/>
      <c r="F43" s="163" t="s">
        <v>17</v>
      </c>
      <c r="G43" s="164"/>
      <c r="H43" s="164"/>
      <c r="I43" s="164"/>
      <c r="J43" s="164"/>
      <c r="K43" s="164"/>
      <c r="L43" s="164"/>
      <c r="M43" s="165"/>
      <c r="N43" s="113" t="s">
        <v>64</v>
      </c>
      <c r="O43" s="114"/>
      <c r="P43" s="115"/>
    </row>
    <row r="44" spans="1:16">
      <c r="A44" s="132"/>
      <c r="B44" s="132"/>
      <c r="C44" s="132"/>
      <c r="D44" s="132"/>
      <c r="E44" s="132"/>
      <c r="F44" s="166"/>
      <c r="G44" s="167"/>
      <c r="H44" s="167"/>
      <c r="I44" s="167"/>
      <c r="J44" s="167"/>
      <c r="K44" s="167"/>
      <c r="L44" s="167"/>
      <c r="M44" s="168"/>
      <c r="N44" s="132" t="s">
        <v>18</v>
      </c>
      <c r="O44" s="122" t="s">
        <v>29</v>
      </c>
      <c r="P44" s="130" t="s">
        <v>215</v>
      </c>
    </row>
    <row r="45" spans="1:16" ht="15.75" customHeight="1">
      <c r="A45" s="270" t="s">
        <v>197</v>
      </c>
      <c r="B45" s="270"/>
      <c r="C45" s="270"/>
      <c r="D45" s="270"/>
      <c r="E45" s="270"/>
      <c r="F45" s="270"/>
      <c r="G45" s="270"/>
      <c r="H45" s="270"/>
      <c r="I45" s="270"/>
      <c r="J45" s="270"/>
      <c r="K45" s="270"/>
      <c r="L45" s="270"/>
      <c r="M45" s="270"/>
      <c r="N45" s="132"/>
      <c r="O45" s="133"/>
      <c r="P45" s="131"/>
    </row>
    <row r="46" spans="1:16" ht="79.5" customHeight="1">
      <c r="A46" s="270"/>
      <c r="B46" s="270"/>
      <c r="C46" s="270"/>
      <c r="D46" s="270"/>
      <c r="E46" s="270"/>
      <c r="F46" s="270"/>
      <c r="G46" s="270"/>
      <c r="H46" s="270"/>
      <c r="I46" s="270"/>
      <c r="J46" s="270"/>
      <c r="K46" s="270"/>
      <c r="L46" s="270"/>
      <c r="M46" s="270"/>
      <c r="N46" s="132"/>
      <c r="O46" s="124"/>
      <c r="P46" s="131"/>
    </row>
    <row r="47" spans="1:16" s="61" customFormat="1" ht="64.5" customHeight="1">
      <c r="A47" s="70">
        <v>1</v>
      </c>
      <c r="B47" s="193" t="s">
        <v>45</v>
      </c>
      <c r="C47" s="193"/>
      <c r="D47" s="193"/>
      <c r="E47" s="193"/>
      <c r="F47" s="71">
        <v>1</v>
      </c>
      <c r="G47" s="134" t="s">
        <v>46</v>
      </c>
      <c r="H47" s="134"/>
      <c r="I47" s="134"/>
      <c r="J47" s="134"/>
      <c r="K47" s="134"/>
      <c r="L47" s="134"/>
      <c r="M47" s="134"/>
      <c r="N47" s="63">
        <v>1</v>
      </c>
      <c r="O47" s="64" t="str">
        <f>IF(NOT(ISBLANK(N47)),IF(OR(N47=0,N47=1,N47=2),"KTS",IF(N47=3,"OB",IF(N47=4,"SESUAI","ERROR"))),"")</f>
        <v>KTS</v>
      </c>
      <c r="P47" s="65">
        <f>N47/4</f>
        <v>0.25</v>
      </c>
    </row>
    <row r="48" spans="1:16" s="61" customFormat="1" ht="43.5" customHeight="1">
      <c r="A48" s="70">
        <v>2</v>
      </c>
      <c r="B48" s="193" t="s">
        <v>47</v>
      </c>
      <c r="C48" s="193"/>
      <c r="D48" s="193"/>
      <c r="E48" s="193"/>
      <c r="F48" s="72">
        <v>2</v>
      </c>
      <c r="G48" s="135" t="s">
        <v>48</v>
      </c>
      <c r="H48" s="135"/>
      <c r="I48" s="135"/>
      <c r="J48" s="135"/>
      <c r="K48" s="135"/>
      <c r="L48" s="135"/>
      <c r="M48" s="135"/>
      <c r="N48" s="63">
        <v>1</v>
      </c>
      <c r="O48" s="64" t="str">
        <f t="shared" ref="O48:O60" si="5">IF(NOT(ISBLANK(N48)),IF(OR(N48=0,N48=1,N48=2),"KTS",IF(N48=3,"OB",IF(N48=4,"SESUAI","ERROR"))),"")</f>
        <v>KTS</v>
      </c>
      <c r="P48" s="65">
        <f t="shared" ref="P48:P57" si="6">N48/4</f>
        <v>0.25</v>
      </c>
    </row>
    <row r="49" spans="1:16" s="61" customFormat="1" ht="53.25" customHeight="1">
      <c r="A49" s="70">
        <v>3</v>
      </c>
      <c r="B49" s="193" t="s">
        <v>49</v>
      </c>
      <c r="C49" s="193"/>
      <c r="D49" s="193"/>
      <c r="E49" s="193"/>
      <c r="F49" s="72">
        <v>3</v>
      </c>
      <c r="G49" s="135"/>
      <c r="H49" s="135"/>
      <c r="I49" s="135"/>
      <c r="J49" s="135"/>
      <c r="K49" s="135"/>
      <c r="L49" s="135"/>
      <c r="M49" s="135"/>
      <c r="N49" s="63"/>
      <c r="O49" s="64" t="str">
        <f t="shared" si="5"/>
        <v/>
      </c>
      <c r="P49" s="65">
        <f t="shared" si="6"/>
        <v>0</v>
      </c>
    </row>
    <row r="50" spans="1:16" s="61" customFormat="1" ht="92.25" customHeight="1">
      <c r="A50" s="70">
        <v>4</v>
      </c>
      <c r="B50" s="193" t="s">
        <v>216</v>
      </c>
      <c r="C50" s="193"/>
      <c r="D50" s="193"/>
      <c r="E50" s="193"/>
      <c r="F50" s="72">
        <v>4</v>
      </c>
      <c r="G50" s="215" t="s">
        <v>217</v>
      </c>
      <c r="H50" s="216"/>
      <c r="I50" s="216"/>
      <c r="J50" s="216"/>
      <c r="K50" s="216"/>
      <c r="L50" s="216"/>
      <c r="M50" s="217"/>
      <c r="N50" s="63"/>
      <c r="O50" s="64" t="str">
        <f t="shared" si="5"/>
        <v/>
      </c>
      <c r="P50" s="65">
        <f t="shared" si="6"/>
        <v>0</v>
      </c>
    </row>
    <row r="51" spans="1:16" s="83" customFormat="1" ht="84.75" customHeight="1">
      <c r="A51" s="248" t="s">
        <v>50</v>
      </c>
      <c r="B51" s="249"/>
      <c r="C51" s="250" t="s">
        <v>51</v>
      </c>
      <c r="D51" s="251"/>
      <c r="E51" s="252"/>
      <c r="F51" s="79">
        <v>1</v>
      </c>
      <c r="G51" s="262" t="s">
        <v>228</v>
      </c>
      <c r="H51" s="263"/>
      <c r="I51" s="263"/>
      <c r="J51" s="263"/>
      <c r="K51" s="263"/>
      <c r="L51" s="263"/>
      <c r="M51" s="264"/>
      <c r="N51" s="80">
        <v>1</v>
      </c>
      <c r="O51" s="81" t="str">
        <f t="shared" si="5"/>
        <v>KTS</v>
      </c>
      <c r="P51" s="82">
        <f>N51/4</f>
        <v>0.25</v>
      </c>
    </row>
    <row r="52" spans="1:16" s="83" customFormat="1" ht="77.25" customHeight="1">
      <c r="A52" s="84">
        <v>2</v>
      </c>
      <c r="B52" s="253" t="s">
        <v>53</v>
      </c>
      <c r="C52" s="253"/>
      <c r="D52" s="253"/>
      <c r="E52" s="253"/>
      <c r="F52" s="79">
        <v>2</v>
      </c>
      <c r="G52" s="294"/>
      <c r="H52" s="295"/>
      <c r="I52" s="295"/>
      <c r="J52" s="295"/>
      <c r="K52" s="295"/>
      <c r="L52" s="295"/>
      <c r="M52" s="296"/>
      <c r="N52" s="80">
        <v>1</v>
      </c>
      <c r="O52" s="81" t="str">
        <f t="shared" si="5"/>
        <v>KTS</v>
      </c>
      <c r="P52" s="82">
        <f t="shared" si="6"/>
        <v>0.25</v>
      </c>
    </row>
    <row r="53" spans="1:16" s="83" customFormat="1" ht="50.25" customHeight="1">
      <c r="A53" s="84">
        <v>3</v>
      </c>
      <c r="B53" s="253" t="s">
        <v>55</v>
      </c>
      <c r="C53" s="253"/>
      <c r="D53" s="253"/>
      <c r="E53" s="253"/>
      <c r="F53" s="79">
        <v>3</v>
      </c>
      <c r="G53" s="262"/>
      <c r="H53" s="263"/>
      <c r="I53" s="263"/>
      <c r="J53" s="263"/>
      <c r="K53" s="263"/>
      <c r="L53" s="263"/>
      <c r="M53" s="264"/>
      <c r="N53" s="80">
        <v>1</v>
      </c>
      <c r="O53" s="81" t="str">
        <f t="shared" si="5"/>
        <v>KTS</v>
      </c>
      <c r="P53" s="82">
        <f t="shared" si="6"/>
        <v>0.25</v>
      </c>
    </row>
    <row r="54" spans="1:16" s="77" customFormat="1" ht="69.75" customHeight="1">
      <c r="A54" s="254" t="s">
        <v>57</v>
      </c>
      <c r="B54" s="255"/>
      <c r="C54" s="266" t="s">
        <v>58</v>
      </c>
      <c r="D54" s="267"/>
      <c r="E54" s="255"/>
      <c r="F54" s="73">
        <v>1</v>
      </c>
      <c r="G54" s="297" t="s">
        <v>54</v>
      </c>
      <c r="H54" s="298"/>
      <c r="I54" s="298"/>
      <c r="J54" s="298"/>
      <c r="K54" s="298"/>
      <c r="L54" s="298"/>
      <c r="M54" s="299"/>
      <c r="N54" s="74">
        <v>0</v>
      </c>
      <c r="O54" s="75" t="str">
        <f t="shared" si="5"/>
        <v>KTS</v>
      </c>
      <c r="P54" s="76">
        <f t="shared" si="6"/>
        <v>0</v>
      </c>
    </row>
    <row r="55" spans="1:16" s="77" customFormat="1" ht="52.5" customHeight="1">
      <c r="A55" s="78">
        <v>2</v>
      </c>
      <c r="B55" s="268" t="s">
        <v>59</v>
      </c>
      <c r="C55" s="268"/>
      <c r="D55" s="268"/>
      <c r="E55" s="268"/>
      <c r="F55" s="73">
        <v>2</v>
      </c>
      <c r="G55" s="300"/>
      <c r="H55" s="301"/>
      <c r="I55" s="301"/>
      <c r="J55" s="301"/>
      <c r="K55" s="301"/>
      <c r="L55" s="301"/>
      <c r="M55" s="302"/>
      <c r="N55" s="74">
        <v>0</v>
      </c>
      <c r="O55" s="75" t="str">
        <f t="shared" si="5"/>
        <v>KTS</v>
      </c>
      <c r="P55" s="76">
        <f>N55/4</f>
        <v>0</v>
      </c>
    </row>
    <row r="56" spans="1:16" s="77" customFormat="1" ht="60" customHeight="1">
      <c r="A56" s="78">
        <v>3</v>
      </c>
      <c r="B56" s="268" t="s">
        <v>60</v>
      </c>
      <c r="C56" s="268"/>
      <c r="D56" s="268"/>
      <c r="E56" s="268"/>
      <c r="F56" s="73">
        <v>3</v>
      </c>
      <c r="G56" s="303"/>
      <c r="H56" s="304"/>
      <c r="I56" s="304"/>
      <c r="J56" s="304"/>
      <c r="K56" s="304"/>
      <c r="L56" s="304"/>
      <c r="M56" s="305"/>
      <c r="N56" s="74">
        <v>0</v>
      </c>
      <c r="O56" s="75" t="str">
        <f t="shared" si="5"/>
        <v>KTS</v>
      </c>
      <c r="P56" s="76">
        <f t="shared" si="6"/>
        <v>0</v>
      </c>
    </row>
    <row r="57" spans="1:16" s="89" customFormat="1" ht="181.5" customHeight="1">
      <c r="A57" s="269" t="s">
        <v>61</v>
      </c>
      <c r="B57" s="269"/>
      <c r="C57" s="269" t="s">
        <v>62</v>
      </c>
      <c r="D57" s="269"/>
      <c r="E57" s="269"/>
      <c r="F57" s="85">
        <v>1</v>
      </c>
      <c r="G57" s="256" t="s">
        <v>52</v>
      </c>
      <c r="H57" s="257"/>
      <c r="I57" s="257"/>
      <c r="J57" s="257"/>
      <c r="K57" s="257"/>
      <c r="L57" s="257"/>
      <c r="M57" s="258"/>
      <c r="N57" s="86">
        <v>1</v>
      </c>
      <c r="O57" s="87" t="str">
        <f t="shared" si="5"/>
        <v>KTS</v>
      </c>
      <c r="P57" s="88">
        <f t="shared" si="6"/>
        <v>0.25</v>
      </c>
    </row>
    <row r="58" spans="1:16" s="98" customFormat="1" ht="327.75" customHeight="1">
      <c r="A58" s="309" t="s">
        <v>218</v>
      </c>
      <c r="B58" s="310"/>
      <c r="C58" s="306" t="s">
        <v>219</v>
      </c>
      <c r="D58" s="307"/>
      <c r="E58" s="308"/>
      <c r="F58" s="94">
        <v>1</v>
      </c>
      <c r="G58" s="311" t="s">
        <v>56</v>
      </c>
      <c r="H58" s="312"/>
      <c r="I58" s="312"/>
      <c r="J58" s="312"/>
      <c r="K58" s="312"/>
      <c r="L58" s="312"/>
      <c r="M58" s="313"/>
      <c r="N58" s="95"/>
      <c r="O58" s="96"/>
      <c r="P58" s="97"/>
    </row>
    <row r="59" spans="1:16" s="98" customFormat="1" ht="72.75" customHeight="1">
      <c r="A59" s="99">
        <v>2</v>
      </c>
      <c r="B59" s="265" t="s">
        <v>63</v>
      </c>
      <c r="C59" s="265"/>
      <c r="D59" s="265"/>
      <c r="E59" s="265"/>
      <c r="F59" s="94">
        <v>2</v>
      </c>
      <c r="G59" s="259"/>
      <c r="H59" s="260"/>
      <c r="I59" s="260"/>
      <c r="J59" s="260"/>
      <c r="K59" s="260"/>
      <c r="L59" s="260"/>
      <c r="M59" s="261"/>
      <c r="N59" s="95"/>
      <c r="O59" s="96" t="str">
        <f t="shared" si="5"/>
        <v/>
      </c>
      <c r="P59" s="97">
        <f>N59/4</f>
        <v>0</v>
      </c>
    </row>
    <row r="60" spans="1:16">
      <c r="A60" s="159" t="s">
        <v>24</v>
      </c>
      <c r="B60" s="160"/>
      <c r="C60" s="160"/>
      <c r="D60" s="160"/>
      <c r="E60" s="160"/>
      <c r="F60" s="160"/>
      <c r="G60" s="160"/>
      <c r="H60" s="160"/>
      <c r="I60" s="160"/>
      <c r="J60" s="160"/>
      <c r="K60" s="160"/>
      <c r="L60" s="160"/>
      <c r="M60" s="161"/>
      <c r="N60" s="13">
        <f>MODE((N47:N59),1)</f>
        <v>1</v>
      </c>
      <c r="O60" s="18" t="str">
        <f t="shared" si="5"/>
        <v>KTS</v>
      </c>
      <c r="P60" s="44">
        <f>AVERAGE(P47:P59)</f>
        <v>0.125</v>
      </c>
    </row>
    <row r="61" spans="1:16">
      <c r="N61" s="47"/>
      <c r="O61" s="49"/>
      <c r="P61" s="47"/>
    </row>
    <row r="62" spans="1:16" ht="15" customHeight="1">
      <c r="A62" s="132" t="s">
        <v>15</v>
      </c>
      <c r="B62" s="132" t="s">
        <v>16</v>
      </c>
      <c r="C62" s="132"/>
      <c r="D62" s="132"/>
      <c r="E62" s="132"/>
      <c r="F62" s="163" t="s">
        <v>17</v>
      </c>
      <c r="G62" s="164"/>
      <c r="H62" s="164"/>
      <c r="I62" s="164"/>
      <c r="J62" s="164"/>
      <c r="K62" s="164"/>
      <c r="L62" s="164"/>
      <c r="M62" s="165"/>
      <c r="N62" s="113" t="s">
        <v>75</v>
      </c>
      <c r="O62" s="114"/>
      <c r="P62" s="115"/>
    </row>
    <row r="63" spans="1:16" ht="15" customHeight="1">
      <c r="A63" s="132"/>
      <c r="B63" s="132"/>
      <c r="C63" s="132"/>
      <c r="D63" s="132"/>
      <c r="E63" s="132"/>
      <c r="F63" s="166"/>
      <c r="G63" s="167"/>
      <c r="H63" s="167"/>
      <c r="I63" s="167"/>
      <c r="J63" s="167"/>
      <c r="K63" s="167"/>
      <c r="L63" s="167"/>
      <c r="M63" s="168"/>
      <c r="N63" s="132" t="s">
        <v>18</v>
      </c>
      <c r="O63" s="122" t="s">
        <v>29</v>
      </c>
      <c r="P63" s="122" t="s">
        <v>215</v>
      </c>
    </row>
    <row r="64" spans="1:16" ht="50.25" customHeight="1">
      <c r="A64" s="190" t="s">
        <v>198</v>
      </c>
      <c r="B64" s="191"/>
      <c r="C64" s="191"/>
      <c r="D64" s="191"/>
      <c r="E64" s="191"/>
      <c r="F64" s="191"/>
      <c r="G64" s="191"/>
      <c r="H64" s="191"/>
      <c r="I64" s="191"/>
      <c r="J64" s="191"/>
      <c r="K64" s="191"/>
      <c r="L64" s="191"/>
      <c r="M64" s="192"/>
      <c r="N64" s="132"/>
      <c r="O64" s="133"/>
      <c r="P64" s="123"/>
    </row>
    <row r="65" spans="1:16">
      <c r="A65" s="271"/>
      <c r="B65" s="272"/>
      <c r="C65" s="272"/>
      <c r="D65" s="272"/>
      <c r="E65" s="273"/>
      <c r="F65" s="20" t="s">
        <v>36</v>
      </c>
      <c r="G65" s="183"/>
      <c r="H65" s="184"/>
      <c r="I65" s="184"/>
      <c r="J65" s="184"/>
      <c r="K65" s="184"/>
      <c r="L65" s="184"/>
      <c r="M65" s="185"/>
      <c r="N65" s="132"/>
      <c r="O65" s="124"/>
      <c r="P65" s="124"/>
    </row>
    <row r="66" spans="1:16" ht="76.5" customHeight="1">
      <c r="A66" s="19">
        <v>1</v>
      </c>
      <c r="B66" s="178" t="s">
        <v>65</v>
      </c>
      <c r="C66" s="178"/>
      <c r="D66" s="178"/>
      <c r="E66" s="178"/>
      <c r="F66" s="19">
        <v>1</v>
      </c>
      <c r="G66" s="179" t="s">
        <v>66</v>
      </c>
      <c r="H66" s="179"/>
      <c r="I66" s="179"/>
      <c r="J66" s="179"/>
      <c r="K66" s="179"/>
      <c r="L66" s="179"/>
      <c r="M66" s="179"/>
      <c r="N66" s="13">
        <v>0</v>
      </c>
      <c r="O66" s="18" t="str">
        <f>IF(NOT(ISBLANK(N66)),IF(OR(N66=0,N66=1,N66=2),"KTS",IF(N66=3,"OB",IF(N66=4,"SESUAI","ERROR"))),"")</f>
        <v>KTS</v>
      </c>
      <c r="P66" s="50">
        <f>N66/4</f>
        <v>0</v>
      </c>
    </row>
    <row r="67" spans="1:16" ht="112.5" customHeight="1">
      <c r="A67" s="27">
        <v>2</v>
      </c>
      <c r="B67" s="186" t="s">
        <v>68</v>
      </c>
      <c r="C67" s="187"/>
      <c r="D67" s="187"/>
      <c r="E67" s="188"/>
      <c r="F67" s="19">
        <v>2</v>
      </c>
      <c r="G67" s="179" t="s">
        <v>67</v>
      </c>
      <c r="H67" s="179"/>
      <c r="I67" s="179"/>
      <c r="J67" s="179"/>
      <c r="K67" s="179"/>
      <c r="L67" s="179"/>
      <c r="M67" s="179"/>
      <c r="N67" s="13">
        <v>0</v>
      </c>
      <c r="O67" s="18" t="str">
        <f t="shared" ref="O67:O71" si="7">IF(NOT(ISBLANK(N67)),IF(OR(N67=0,N67=1,N67=2),"KTS",IF(N67=3,"OB",IF(N67=4,"SESUAI","ERROR"))),"")</f>
        <v>KTS</v>
      </c>
      <c r="P67" s="50">
        <f t="shared" ref="P67:P70" si="8">N67/4</f>
        <v>0</v>
      </c>
    </row>
    <row r="68" spans="1:16" s="61" customFormat="1" ht="75" customHeight="1">
      <c r="A68" s="274" t="s">
        <v>69</v>
      </c>
      <c r="B68" s="275"/>
      <c r="C68" s="276" t="s">
        <v>70</v>
      </c>
      <c r="D68" s="277"/>
      <c r="E68" s="278"/>
      <c r="F68" s="62">
        <v>1</v>
      </c>
      <c r="G68" s="135" t="s">
        <v>71</v>
      </c>
      <c r="H68" s="135"/>
      <c r="I68" s="135"/>
      <c r="J68" s="135"/>
      <c r="K68" s="135"/>
      <c r="L68" s="135"/>
      <c r="M68" s="135"/>
      <c r="N68" s="63"/>
      <c r="O68" s="64" t="str">
        <f t="shared" si="7"/>
        <v/>
      </c>
      <c r="P68" s="65">
        <f t="shared" si="8"/>
        <v>0</v>
      </c>
    </row>
    <row r="69" spans="1:16" ht="78" customHeight="1">
      <c r="A69" s="28">
        <v>2</v>
      </c>
      <c r="B69" s="180" t="s">
        <v>72</v>
      </c>
      <c r="C69" s="181"/>
      <c r="D69" s="181"/>
      <c r="E69" s="182"/>
      <c r="F69" s="19">
        <v>2</v>
      </c>
      <c r="G69" s="194"/>
      <c r="H69" s="195"/>
      <c r="I69" s="195"/>
      <c r="J69" s="195"/>
      <c r="K69" s="195"/>
      <c r="L69" s="195"/>
      <c r="M69" s="196"/>
      <c r="N69" s="13">
        <v>0</v>
      </c>
      <c r="O69" s="18" t="str">
        <f t="shared" si="7"/>
        <v>KTS</v>
      </c>
      <c r="P69" s="50">
        <f t="shared" si="8"/>
        <v>0</v>
      </c>
    </row>
    <row r="70" spans="1:16" s="61" customFormat="1" ht="128.25" customHeight="1">
      <c r="A70" s="193" t="s">
        <v>199</v>
      </c>
      <c r="B70" s="193"/>
      <c r="C70" s="193" t="s">
        <v>73</v>
      </c>
      <c r="D70" s="193"/>
      <c r="E70" s="193"/>
      <c r="F70" s="62">
        <v>1</v>
      </c>
      <c r="G70" s="215" t="s">
        <v>74</v>
      </c>
      <c r="H70" s="216"/>
      <c r="I70" s="216"/>
      <c r="J70" s="216"/>
      <c r="K70" s="216"/>
      <c r="L70" s="216"/>
      <c r="M70" s="217"/>
      <c r="N70" s="63"/>
      <c r="O70" s="64" t="str">
        <f t="shared" si="7"/>
        <v/>
      </c>
      <c r="P70" s="65">
        <f t="shared" si="8"/>
        <v>0</v>
      </c>
    </row>
    <row r="71" spans="1:16">
      <c r="A71" s="159" t="s">
        <v>24</v>
      </c>
      <c r="B71" s="160"/>
      <c r="C71" s="160"/>
      <c r="D71" s="160"/>
      <c r="E71" s="160"/>
      <c r="F71" s="160"/>
      <c r="G71" s="160"/>
      <c r="H71" s="160"/>
      <c r="I71" s="160"/>
      <c r="J71" s="160"/>
      <c r="K71" s="160"/>
      <c r="L71" s="160"/>
      <c r="M71" s="161"/>
      <c r="N71" s="13">
        <f>MODE((N66:N70),1)</f>
        <v>0</v>
      </c>
      <c r="O71" s="18" t="str">
        <f t="shared" si="7"/>
        <v>KTS</v>
      </c>
      <c r="P71" s="44">
        <f>AVERAGE(P66:P70)</f>
        <v>0</v>
      </c>
    </row>
    <row r="72" spans="1:16">
      <c r="N72" s="47"/>
      <c r="O72" s="49"/>
      <c r="P72" s="47"/>
    </row>
    <row r="73" spans="1:16" ht="15" customHeight="1">
      <c r="A73" s="132" t="s">
        <v>15</v>
      </c>
      <c r="B73" s="132" t="s">
        <v>16</v>
      </c>
      <c r="C73" s="132"/>
      <c r="D73" s="132"/>
      <c r="E73" s="132"/>
      <c r="F73" s="163" t="s">
        <v>17</v>
      </c>
      <c r="G73" s="164"/>
      <c r="H73" s="164"/>
      <c r="I73" s="164"/>
      <c r="J73" s="164"/>
      <c r="K73" s="164"/>
      <c r="L73" s="164"/>
      <c r="M73" s="165"/>
      <c r="N73" s="113" t="s">
        <v>117</v>
      </c>
      <c r="O73" s="114"/>
      <c r="P73" s="115"/>
    </row>
    <row r="74" spans="1:16" ht="15" customHeight="1">
      <c r="A74" s="132"/>
      <c r="B74" s="132"/>
      <c r="C74" s="132"/>
      <c r="D74" s="132"/>
      <c r="E74" s="132"/>
      <c r="F74" s="166"/>
      <c r="G74" s="167"/>
      <c r="H74" s="167"/>
      <c r="I74" s="167"/>
      <c r="J74" s="167"/>
      <c r="K74" s="167"/>
      <c r="L74" s="167"/>
      <c r="M74" s="168"/>
      <c r="N74" s="132" t="s">
        <v>18</v>
      </c>
      <c r="O74" s="122" t="s">
        <v>29</v>
      </c>
      <c r="P74" s="122" t="s">
        <v>215</v>
      </c>
    </row>
    <row r="75" spans="1:16" ht="56.25" customHeight="1">
      <c r="A75" s="190" t="s">
        <v>76</v>
      </c>
      <c r="B75" s="191"/>
      <c r="C75" s="191"/>
      <c r="D75" s="191"/>
      <c r="E75" s="191"/>
      <c r="F75" s="191"/>
      <c r="G75" s="191"/>
      <c r="H75" s="191"/>
      <c r="I75" s="191"/>
      <c r="J75" s="191"/>
      <c r="K75" s="191"/>
      <c r="L75" s="191"/>
      <c r="M75" s="192"/>
      <c r="N75" s="132"/>
      <c r="O75" s="133"/>
      <c r="P75" s="123"/>
    </row>
    <row r="76" spans="1:16">
      <c r="A76" s="180"/>
      <c r="B76" s="181"/>
      <c r="C76" s="181"/>
      <c r="D76" s="181"/>
      <c r="E76" s="182"/>
      <c r="F76" s="29" t="s">
        <v>36</v>
      </c>
      <c r="G76" s="183"/>
      <c r="H76" s="184"/>
      <c r="I76" s="184"/>
      <c r="J76" s="184"/>
      <c r="K76" s="184"/>
      <c r="L76" s="184"/>
      <c r="M76" s="185"/>
      <c r="N76" s="132"/>
      <c r="O76" s="124"/>
      <c r="P76" s="124"/>
    </row>
    <row r="77" spans="1:16" ht="129.75" customHeight="1">
      <c r="A77" s="21">
        <v>1</v>
      </c>
      <c r="B77" s="178" t="s">
        <v>78</v>
      </c>
      <c r="C77" s="178"/>
      <c r="D77" s="178"/>
      <c r="E77" s="178"/>
      <c r="F77" s="21">
        <v>1</v>
      </c>
      <c r="G77" s="179" t="s">
        <v>77</v>
      </c>
      <c r="H77" s="179"/>
      <c r="I77" s="179"/>
      <c r="J77" s="179"/>
      <c r="K77" s="179"/>
      <c r="L77" s="179"/>
      <c r="M77" s="179"/>
      <c r="N77" s="13">
        <v>0</v>
      </c>
      <c r="O77" s="18" t="str">
        <f>IF(NOT(ISBLANK(N77)),IF(OR(N77=0,N77=1,N77=2),"KTS",IF(N77=3,"OB",IF(N77=4,"SESUAI","ERROR"))),"")</f>
        <v>KTS</v>
      </c>
      <c r="P77" s="50">
        <f>N77/4</f>
        <v>0</v>
      </c>
    </row>
    <row r="78" spans="1:16" ht="90" customHeight="1">
      <c r="A78" s="30">
        <v>2</v>
      </c>
      <c r="B78" s="180" t="s">
        <v>79</v>
      </c>
      <c r="C78" s="181"/>
      <c r="D78" s="181"/>
      <c r="E78" s="182"/>
      <c r="F78" s="21">
        <v>2</v>
      </c>
      <c r="G78" s="183" t="s">
        <v>80</v>
      </c>
      <c r="H78" s="184"/>
      <c r="I78" s="184"/>
      <c r="J78" s="184"/>
      <c r="K78" s="184"/>
      <c r="L78" s="184"/>
      <c r="M78" s="185"/>
      <c r="N78" s="13">
        <v>0</v>
      </c>
      <c r="O78" s="18" t="str">
        <f t="shared" ref="O78:O94" si="9">IF(NOT(ISBLANK(N78)),IF(OR(N78=0,N78=1,N78=2),"KTS",IF(N78=3,"OB",IF(N78=4,"SESUAI","ERROR"))),"")</f>
        <v>KTS</v>
      </c>
      <c r="P78" s="50">
        <f t="shared" ref="P78:P93" si="10">N78/4</f>
        <v>0</v>
      </c>
    </row>
    <row r="79" spans="1:16" ht="94.5" customHeight="1">
      <c r="A79" s="21">
        <v>3</v>
      </c>
      <c r="B79" s="186" t="s">
        <v>81</v>
      </c>
      <c r="C79" s="187"/>
      <c r="D79" s="187"/>
      <c r="E79" s="188"/>
      <c r="F79" s="21">
        <v>3</v>
      </c>
      <c r="G79" s="183" t="s">
        <v>82</v>
      </c>
      <c r="H79" s="184"/>
      <c r="I79" s="184"/>
      <c r="J79" s="184"/>
      <c r="K79" s="184"/>
      <c r="L79" s="184"/>
      <c r="M79" s="185"/>
      <c r="N79" s="13">
        <v>0</v>
      </c>
      <c r="O79" s="18" t="str">
        <f t="shared" si="9"/>
        <v>KTS</v>
      </c>
      <c r="P79" s="50">
        <f t="shared" si="10"/>
        <v>0</v>
      </c>
    </row>
    <row r="80" spans="1:16" ht="183" customHeight="1">
      <c r="A80" s="30">
        <v>4</v>
      </c>
      <c r="B80" s="186" t="s">
        <v>83</v>
      </c>
      <c r="C80" s="187"/>
      <c r="D80" s="187"/>
      <c r="E80" s="188"/>
      <c r="F80" s="21">
        <v>4</v>
      </c>
      <c r="G80" s="183" t="s">
        <v>84</v>
      </c>
      <c r="H80" s="184"/>
      <c r="I80" s="184"/>
      <c r="J80" s="184"/>
      <c r="K80" s="184"/>
      <c r="L80" s="184"/>
      <c r="M80" s="185"/>
      <c r="N80" s="13">
        <v>0</v>
      </c>
      <c r="O80" s="18" t="str">
        <f t="shared" si="9"/>
        <v>KTS</v>
      </c>
      <c r="P80" s="50">
        <f t="shared" si="10"/>
        <v>0</v>
      </c>
    </row>
    <row r="81" spans="1:16" ht="232.5" customHeight="1">
      <c r="A81" s="21">
        <v>5</v>
      </c>
      <c r="B81" s="186" t="s">
        <v>85</v>
      </c>
      <c r="C81" s="187"/>
      <c r="D81" s="187"/>
      <c r="E81" s="188"/>
      <c r="F81" s="21">
        <v>5</v>
      </c>
      <c r="G81" s="183" t="s">
        <v>86</v>
      </c>
      <c r="H81" s="184"/>
      <c r="I81" s="184"/>
      <c r="J81" s="184"/>
      <c r="K81" s="184"/>
      <c r="L81" s="184"/>
      <c r="M81" s="185"/>
      <c r="N81" s="13">
        <v>0</v>
      </c>
      <c r="O81" s="18" t="str">
        <f t="shared" si="9"/>
        <v>KTS</v>
      </c>
      <c r="P81" s="50">
        <f t="shared" si="10"/>
        <v>0</v>
      </c>
    </row>
    <row r="82" spans="1:16" ht="60" customHeight="1">
      <c r="A82" s="30">
        <v>6</v>
      </c>
      <c r="B82" s="186" t="s">
        <v>87</v>
      </c>
      <c r="C82" s="187"/>
      <c r="D82" s="187"/>
      <c r="E82" s="188"/>
      <c r="F82" s="21">
        <v>6</v>
      </c>
      <c r="G82" s="279" t="s">
        <v>88</v>
      </c>
      <c r="H82" s="279"/>
      <c r="I82" s="279"/>
      <c r="J82" s="279"/>
      <c r="K82" s="279"/>
      <c r="L82" s="279"/>
      <c r="M82" s="279"/>
      <c r="N82" s="13"/>
      <c r="O82" s="18" t="str">
        <f t="shared" si="9"/>
        <v/>
      </c>
      <c r="P82" s="50">
        <f t="shared" si="10"/>
        <v>0</v>
      </c>
    </row>
    <row r="83" spans="1:16" ht="127.5" customHeight="1">
      <c r="A83" s="21">
        <v>7</v>
      </c>
      <c r="B83" s="197" t="s">
        <v>89</v>
      </c>
      <c r="C83" s="198"/>
      <c r="D83" s="198"/>
      <c r="E83" s="199"/>
      <c r="F83" s="21">
        <v>7</v>
      </c>
      <c r="G83" s="197" t="s">
        <v>90</v>
      </c>
      <c r="H83" s="289"/>
      <c r="I83" s="289"/>
      <c r="J83" s="289"/>
      <c r="K83" s="289"/>
      <c r="L83" s="289"/>
      <c r="M83" s="290"/>
      <c r="N83" s="13"/>
      <c r="O83" s="18" t="str">
        <f t="shared" si="9"/>
        <v/>
      </c>
      <c r="P83" s="50">
        <f t="shared" si="10"/>
        <v>0</v>
      </c>
    </row>
    <row r="84" spans="1:16" ht="127.5" customHeight="1">
      <c r="A84" s="210" t="s">
        <v>94</v>
      </c>
      <c r="B84" s="210"/>
      <c r="C84" s="210"/>
      <c r="D84" s="197" t="s">
        <v>95</v>
      </c>
      <c r="E84" s="199"/>
      <c r="F84" s="21">
        <v>1</v>
      </c>
      <c r="G84" s="179" t="s">
        <v>96</v>
      </c>
      <c r="H84" s="179"/>
      <c r="I84" s="179"/>
      <c r="J84" s="179"/>
      <c r="K84" s="179"/>
      <c r="L84" s="179"/>
      <c r="M84" s="179"/>
      <c r="N84" s="13">
        <v>0</v>
      </c>
      <c r="O84" s="18" t="str">
        <f t="shared" si="9"/>
        <v>KTS</v>
      </c>
      <c r="P84" s="50">
        <f t="shared" si="10"/>
        <v>0</v>
      </c>
    </row>
    <row r="85" spans="1:16" ht="53.25" customHeight="1">
      <c r="A85" s="26">
        <v>2</v>
      </c>
      <c r="B85" s="180" t="s">
        <v>97</v>
      </c>
      <c r="C85" s="181"/>
      <c r="D85" s="181"/>
      <c r="E85" s="182"/>
      <c r="F85" s="21">
        <v>2</v>
      </c>
      <c r="G85" s="207" t="s">
        <v>98</v>
      </c>
      <c r="H85" s="208"/>
      <c r="I85" s="208"/>
      <c r="J85" s="208"/>
      <c r="K85" s="208"/>
      <c r="L85" s="208"/>
      <c r="M85" s="209"/>
      <c r="N85" s="13">
        <v>0</v>
      </c>
      <c r="O85" s="18" t="str">
        <f t="shared" si="9"/>
        <v>KTS</v>
      </c>
      <c r="P85" s="50">
        <f t="shared" si="10"/>
        <v>0</v>
      </c>
    </row>
    <row r="86" spans="1:16" ht="127.5" customHeight="1">
      <c r="A86" s="26">
        <v>3</v>
      </c>
      <c r="B86" s="180" t="s">
        <v>99</v>
      </c>
      <c r="C86" s="181"/>
      <c r="D86" s="181"/>
      <c r="E86" s="182"/>
      <c r="F86" s="21">
        <v>3</v>
      </c>
      <c r="G86" s="207" t="s">
        <v>100</v>
      </c>
      <c r="H86" s="208"/>
      <c r="I86" s="208"/>
      <c r="J86" s="208"/>
      <c r="K86" s="208"/>
      <c r="L86" s="208"/>
      <c r="M86" s="209"/>
      <c r="N86" s="13">
        <v>0</v>
      </c>
      <c r="O86" s="18" t="str">
        <f t="shared" si="9"/>
        <v>KTS</v>
      </c>
      <c r="P86" s="50">
        <f t="shared" si="10"/>
        <v>0</v>
      </c>
    </row>
    <row r="87" spans="1:16" ht="127.5" customHeight="1">
      <c r="A87" s="26">
        <v>4</v>
      </c>
      <c r="B87" s="197" t="s">
        <v>101</v>
      </c>
      <c r="C87" s="198"/>
      <c r="D87" s="198"/>
      <c r="E87" s="199"/>
      <c r="F87" s="21">
        <v>4</v>
      </c>
      <c r="G87" s="207" t="s">
        <v>102</v>
      </c>
      <c r="H87" s="208"/>
      <c r="I87" s="208"/>
      <c r="J87" s="208"/>
      <c r="K87" s="208"/>
      <c r="L87" s="208"/>
      <c r="M87" s="209"/>
      <c r="N87" s="13">
        <v>0</v>
      </c>
      <c r="O87" s="18" t="str">
        <f t="shared" si="9"/>
        <v>KTS</v>
      </c>
      <c r="P87" s="50">
        <f t="shared" si="10"/>
        <v>0</v>
      </c>
    </row>
    <row r="88" spans="1:16" ht="127.5" customHeight="1">
      <c r="A88" s="26">
        <v>5</v>
      </c>
      <c r="B88" s="197" t="s">
        <v>103</v>
      </c>
      <c r="C88" s="198"/>
      <c r="D88" s="198"/>
      <c r="E88" s="199"/>
      <c r="F88" s="21">
        <v>5</v>
      </c>
      <c r="G88" s="207" t="s">
        <v>104</v>
      </c>
      <c r="H88" s="208"/>
      <c r="I88" s="208"/>
      <c r="J88" s="208"/>
      <c r="K88" s="208"/>
      <c r="L88" s="208"/>
      <c r="M88" s="209"/>
      <c r="N88" s="13">
        <v>0</v>
      </c>
      <c r="O88" s="18" t="str">
        <f t="shared" si="9"/>
        <v>KTS</v>
      </c>
      <c r="P88" s="50">
        <f t="shared" si="10"/>
        <v>0</v>
      </c>
    </row>
    <row r="89" spans="1:16" ht="82.5" customHeight="1">
      <c r="A89" s="26">
        <v>6</v>
      </c>
      <c r="B89" s="197" t="s">
        <v>105</v>
      </c>
      <c r="C89" s="198"/>
      <c r="D89" s="198"/>
      <c r="E89" s="199"/>
      <c r="F89" s="21">
        <v>6</v>
      </c>
      <c r="G89" s="207" t="s">
        <v>106</v>
      </c>
      <c r="H89" s="208"/>
      <c r="I89" s="208"/>
      <c r="J89" s="208"/>
      <c r="K89" s="208"/>
      <c r="L89" s="208"/>
      <c r="M89" s="209"/>
      <c r="N89" s="13">
        <v>0</v>
      </c>
      <c r="O89" s="18" t="str">
        <f t="shared" si="9"/>
        <v>KTS</v>
      </c>
      <c r="P89" s="50">
        <f t="shared" si="10"/>
        <v>0</v>
      </c>
    </row>
    <row r="90" spans="1:16" ht="93" customHeight="1">
      <c r="A90" s="26">
        <v>7</v>
      </c>
      <c r="B90" s="197" t="s">
        <v>107</v>
      </c>
      <c r="C90" s="198"/>
      <c r="D90" s="198"/>
      <c r="E90" s="199"/>
      <c r="F90" s="21">
        <v>7</v>
      </c>
      <c r="G90" s="207" t="s">
        <v>108</v>
      </c>
      <c r="H90" s="208"/>
      <c r="I90" s="208"/>
      <c r="J90" s="208"/>
      <c r="K90" s="208"/>
      <c r="L90" s="208"/>
      <c r="M90" s="209"/>
      <c r="N90" s="13">
        <v>0</v>
      </c>
      <c r="O90" s="18" t="str">
        <f t="shared" si="9"/>
        <v>KTS</v>
      </c>
      <c r="P90" s="50">
        <f t="shared" si="10"/>
        <v>0</v>
      </c>
    </row>
    <row r="91" spans="1:16" s="61" customFormat="1" ht="81.75" customHeight="1">
      <c r="A91" s="70">
        <v>8</v>
      </c>
      <c r="B91" s="280" t="s">
        <v>109</v>
      </c>
      <c r="C91" s="281"/>
      <c r="D91" s="281"/>
      <c r="E91" s="282"/>
      <c r="F91" s="72">
        <v>8</v>
      </c>
      <c r="G91" s="215" t="s">
        <v>110</v>
      </c>
      <c r="H91" s="216"/>
      <c r="I91" s="216"/>
      <c r="J91" s="216"/>
      <c r="K91" s="216"/>
      <c r="L91" s="216"/>
      <c r="M91" s="217"/>
      <c r="N91" s="63"/>
      <c r="O91" s="64" t="str">
        <f t="shared" si="9"/>
        <v/>
      </c>
      <c r="P91" s="65">
        <f t="shared" si="10"/>
        <v>0</v>
      </c>
    </row>
    <row r="92" spans="1:16" s="61" customFormat="1" ht="169.5" customHeight="1">
      <c r="A92" s="291" t="s">
        <v>111</v>
      </c>
      <c r="B92" s="292"/>
      <c r="C92" s="292"/>
      <c r="D92" s="292" t="s">
        <v>112</v>
      </c>
      <c r="E92" s="275"/>
      <c r="F92" s="72">
        <v>1</v>
      </c>
      <c r="G92" s="215" t="s">
        <v>113</v>
      </c>
      <c r="H92" s="216"/>
      <c r="I92" s="216"/>
      <c r="J92" s="216"/>
      <c r="K92" s="216"/>
      <c r="L92" s="216"/>
      <c r="M92" s="217"/>
      <c r="N92" s="63"/>
      <c r="O92" s="64" t="str">
        <f t="shared" si="9"/>
        <v/>
      </c>
      <c r="P92" s="65">
        <f t="shared" si="10"/>
        <v>0</v>
      </c>
    </row>
    <row r="93" spans="1:16" s="61" customFormat="1" ht="228" customHeight="1">
      <c r="A93" s="280" t="s">
        <v>114</v>
      </c>
      <c r="B93" s="281"/>
      <c r="C93" s="281" t="s">
        <v>115</v>
      </c>
      <c r="D93" s="281"/>
      <c r="E93" s="282"/>
      <c r="F93" s="72">
        <v>1</v>
      </c>
      <c r="G93" s="215" t="s">
        <v>116</v>
      </c>
      <c r="H93" s="216"/>
      <c r="I93" s="216"/>
      <c r="J93" s="216"/>
      <c r="K93" s="216"/>
      <c r="L93" s="216"/>
      <c r="M93" s="217"/>
      <c r="N93" s="63"/>
      <c r="O93" s="64" t="str">
        <f t="shared" si="9"/>
        <v/>
      </c>
      <c r="P93" s="65">
        <f t="shared" si="10"/>
        <v>0</v>
      </c>
    </row>
    <row r="94" spans="1:16">
      <c r="A94" s="159" t="s">
        <v>24</v>
      </c>
      <c r="B94" s="160"/>
      <c r="C94" s="160"/>
      <c r="D94" s="160"/>
      <c r="E94" s="160"/>
      <c r="F94" s="160"/>
      <c r="G94" s="160"/>
      <c r="H94" s="160"/>
      <c r="I94" s="160"/>
      <c r="J94" s="160"/>
      <c r="K94" s="160"/>
      <c r="L94" s="160"/>
      <c r="M94" s="161"/>
      <c r="N94" s="13">
        <f>MODE((N77:N93),1)</f>
        <v>0</v>
      </c>
      <c r="O94" s="18" t="str">
        <f t="shared" si="9"/>
        <v>KTS</v>
      </c>
      <c r="P94" s="44">
        <f>AVERAGE(P77:P93)</f>
        <v>0</v>
      </c>
    </row>
    <row r="95" spans="1:16">
      <c r="N95" s="47"/>
      <c r="O95" s="49"/>
      <c r="P95" s="47"/>
    </row>
    <row r="96" spans="1:16" ht="15" customHeight="1">
      <c r="A96" s="132" t="s">
        <v>15</v>
      </c>
      <c r="B96" s="132" t="s">
        <v>16</v>
      </c>
      <c r="C96" s="132"/>
      <c r="D96" s="132"/>
      <c r="E96" s="132"/>
      <c r="F96" s="163" t="s">
        <v>17</v>
      </c>
      <c r="G96" s="164"/>
      <c r="H96" s="164"/>
      <c r="I96" s="164"/>
      <c r="J96" s="164"/>
      <c r="K96" s="164"/>
      <c r="L96" s="164"/>
      <c r="M96" s="165"/>
      <c r="N96" s="113" t="s">
        <v>118</v>
      </c>
      <c r="O96" s="114"/>
      <c r="P96" s="115"/>
    </row>
    <row r="97" spans="1:16" ht="15" customHeight="1">
      <c r="A97" s="132"/>
      <c r="B97" s="132"/>
      <c r="C97" s="132"/>
      <c r="D97" s="132"/>
      <c r="E97" s="132"/>
      <c r="F97" s="166"/>
      <c r="G97" s="167"/>
      <c r="H97" s="167"/>
      <c r="I97" s="167"/>
      <c r="J97" s="167"/>
      <c r="K97" s="167"/>
      <c r="L97" s="167"/>
      <c r="M97" s="168"/>
      <c r="N97" s="132" t="s">
        <v>18</v>
      </c>
      <c r="O97" s="122" t="s">
        <v>29</v>
      </c>
      <c r="P97" s="122" t="s">
        <v>215</v>
      </c>
    </row>
    <row r="98" spans="1:16" ht="54" customHeight="1">
      <c r="A98" s="140" t="s">
        <v>119</v>
      </c>
      <c r="B98" s="141"/>
      <c r="C98" s="141"/>
      <c r="D98" s="141"/>
      <c r="E98" s="141"/>
      <c r="F98" s="141"/>
      <c r="G98" s="141"/>
      <c r="H98" s="141"/>
      <c r="I98" s="141"/>
      <c r="J98" s="141"/>
      <c r="K98" s="141"/>
      <c r="L98" s="141"/>
      <c r="M98" s="142"/>
      <c r="N98" s="132"/>
      <c r="O98" s="133"/>
      <c r="P98" s="123"/>
    </row>
    <row r="99" spans="1:16">
      <c r="A99" s="143"/>
      <c r="B99" s="144"/>
      <c r="C99" s="144"/>
      <c r="D99" s="144"/>
      <c r="E99" s="145"/>
      <c r="F99" s="20" t="s">
        <v>36</v>
      </c>
      <c r="G99" s="146"/>
      <c r="H99" s="147"/>
      <c r="I99" s="147"/>
      <c r="J99" s="147"/>
      <c r="K99" s="147"/>
      <c r="L99" s="147"/>
      <c r="M99" s="148"/>
      <c r="N99" s="132"/>
      <c r="O99" s="124"/>
      <c r="P99" s="124"/>
    </row>
    <row r="100" spans="1:16" ht="69.75" customHeight="1">
      <c r="A100" s="32">
        <v>1</v>
      </c>
      <c r="B100" s="293" t="s">
        <v>120</v>
      </c>
      <c r="C100" s="293"/>
      <c r="D100" s="293"/>
      <c r="E100" s="293"/>
      <c r="F100" s="32">
        <v>1</v>
      </c>
      <c r="G100" s="324" t="s">
        <v>121</v>
      </c>
      <c r="H100" s="324"/>
      <c r="I100" s="324"/>
      <c r="J100" s="324"/>
      <c r="K100" s="324"/>
      <c r="L100" s="324"/>
      <c r="M100" s="324"/>
      <c r="N100" s="13">
        <v>0</v>
      </c>
      <c r="O100" s="18" t="str">
        <f>IF(NOT(ISBLANK(N100)),IF(OR(N100=0,N100=1,N100=2),"KTS",IF(N100=3,"OB",IF(N100=4,"SESUAI","ERROR"))),"")</f>
        <v>KTS</v>
      </c>
      <c r="P100" s="50">
        <f>N100/4</f>
        <v>0</v>
      </c>
    </row>
    <row r="101" spans="1:16" ht="56.25" customHeight="1">
      <c r="A101" s="31">
        <v>2</v>
      </c>
      <c r="B101" s="325" t="s">
        <v>122</v>
      </c>
      <c r="C101" s="326"/>
      <c r="D101" s="326"/>
      <c r="E101" s="327"/>
      <c r="F101" s="33">
        <v>2</v>
      </c>
      <c r="G101" s="328" t="s">
        <v>123</v>
      </c>
      <c r="H101" s="328"/>
      <c r="I101" s="328"/>
      <c r="J101" s="328"/>
      <c r="K101" s="328"/>
      <c r="L101" s="328"/>
      <c r="M101" s="328"/>
      <c r="N101" s="13">
        <v>0</v>
      </c>
      <c r="O101" s="18" t="str">
        <f t="shared" ref="O101:O107" si="11">IF(NOT(ISBLANK(N101)),IF(OR(N101=0,N101=1,N101=2),"KTS",IF(N101=3,"OB",IF(N101=4,"SESUAI","ERROR"))),"")</f>
        <v>KTS</v>
      </c>
      <c r="P101" s="50">
        <f t="shared" ref="P101:P106" si="12">N101/4</f>
        <v>0</v>
      </c>
    </row>
    <row r="102" spans="1:16" ht="51" customHeight="1">
      <c r="A102" s="32">
        <v>3</v>
      </c>
      <c r="B102" s="293" t="s">
        <v>124</v>
      </c>
      <c r="C102" s="293"/>
      <c r="D102" s="293"/>
      <c r="E102" s="293"/>
      <c r="F102" s="32"/>
      <c r="G102" s="324" t="s">
        <v>125</v>
      </c>
      <c r="H102" s="324"/>
      <c r="I102" s="324"/>
      <c r="J102" s="324"/>
      <c r="K102" s="324"/>
      <c r="L102" s="324"/>
      <c r="M102" s="324"/>
      <c r="N102" s="13">
        <v>0</v>
      </c>
      <c r="O102" s="18" t="str">
        <f t="shared" si="11"/>
        <v>KTS</v>
      </c>
      <c r="P102" s="50">
        <f t="shared" si="12"/>
        <v>0</v>
      </c>
    </row>
    <row r="103" spans="1:16" ht="48" customHeight="1">
      <c r="A103" s="32">
        <v>4</v>
      </c>
      <c r="B103" s="293" t="s">
        <v>126</v>
      </c>
      <c r="C103" s="293"/>
      <c r="D103" s="293"/>
      <c r="E103" s="293"/>
      <c r="F103" s="32"/>
      <c r="G103" s="324" t="s">
        <v>127</v>
      </c>
      <c r="H103" s="324"/>
      <c r="I103" s="324"/>
      <c r="J103" s="324"/>
      <c r="K103" s="324"/>
      <c r="L103" s="324"/>
      <c r="M103" s="324"/>
      <c r="N103" s="13">
        <v>0</v>
      </c>
      <c r="O103" s="18" t="str">
        <f t="shared" si="11"/>
        <v>KTS</v>
      </c>
      <c r="P103" s="50">
        <f t="shared" si="12"/>
        <v>0</v>
      </c>
    </row>
    <row r="104" spans="1:16" ht="264" customHeight="1">
      <c r="A104" s="320" t="s">
        <v>128</v>
      </c>
      <c r="B104" s="320"/>
      <c r="C104" s="320"/>
      <c r="D104" s="293" t="s">
        <v>200</v>
      </c>
      <c r="E104" s="293"/>
      <c r="F104" s="32">
        <v>1</v>
      </c>
      <c r="G104" s="324" t="s">
        <v>129</v>
      </c>
      <c r="H104" s="324"/>
      <c r="I104" s="324"/>
      <c r="J104" s="324"/>
      <c r="K104" s="324"/>
      <c r="L104" s="324"/>
      <c r="M104" s="324"/>
      <c r="N104" s="13"/>
      <c r="O104" s="18" t="str">
        <f t="shared" si="11"/>
        <v/>
      </c>
      <c r="P104" s="50">
        <f t="shared" si="12"/>
        <v>0</v>
      </c>
    </row>
    <row r="105" spans="1:16" s="61" customFormat="1" ht="73.5" customHeight="1">
      <c r="A105" s="100">
        <v>2</v>
      </c>
      <c r="B105" s="283" t="s">
        <v>130</v>
      </c>
      <c r="C105" s="284"/>
      <c r="D105" s="284"/>
      <c r="E105" s="285"/>
      <c r="F105" s="101">
        <v>2</v>
      </c>
      <c r="G105" s="286" t="s">
        <v>131</v>
      </c>
      <c r="H105" s="287"/>
      <c r="I105" s="287"/>
      <c r="J105" s="287"/>
      <c r="K105" s="287"/>
      <c r="L105" s="287"/>
      <c r="M105" s="288"/>
      <c r="N105" s="63"/>
      <c r="O105" s="64" t="str">
        <f t="shared" si="11"/>
        <v/>
      </c>
      <c r="P105" s="65">
        <f t="shared" si="12"/>
        <v>0</v>
      </c>
    </row>
    <row r="106" spans="1:16" ht="176.25" customHeight="1">
      <c r="A106" s="320" t="s">
        <v>132</v>
      </c>
      <c r="B106" s="293"/>
      <c r="C106" s="293" t="s">
        <v>133</v>
      </c>
      <c r="D106" s="293"/>
      <c r="E106" s="293"/>
      <c r="F106" s="32">
        <v>1</v>
      </c>
      <c r="G106" s="321"/>
      <c r="H106" s="322"/>
      <c r="I106" s="322"/>
      <c r="J106" s="322"/>
      <c r="K106" s="322"/>
      <c r="L106" s="322"/>
      <c r="M106" s="323"/>
      <c r="N106" s="13"/>
      <c r="O106" s="18" t="str">
        <f t="shared" si="11"/>
        <v/>
      </c>
      <c r="P106" s="50">
        <f t="shared" si="12"/>
        <v>0</v>
      </c>
    </row>
    <row r="107" spans="1:16">
      <c r="A107" s="159" t="s">
        <v>24</v>
      </c>
      <c r="B107" s="160"/>
      <c r="C107" s="160"/>
      <c r="D107" s="160"/>
      <c r="E107" s="160"/>
      <c r="F107" s="160"/>
      <c r="G107" s="160"/>
      <c r="H107" s="160"/>
      <c r="I107" s="160"/>
      <c r="J107" s="160"/>
      <c r="K107" s="160"/>
      <c r="L107" s="160"/>
      <c r="M107" s="161"/>
      <c r="N107" s="13">
        <f>MODE((N100:N106),1)</f>
        <v>0</v>
      </c>
      <c r="O107" s="18" t="str">
        <f t="shared" si="11"/>
        <v>KTS</v>
      </c>
      <c r="P107" s="44">
        <f>AVERAGE(P100:P106)</f>
        <v>0</v>
      </c>
    </row>
    <row r="108" spans="1:16">
      <c r="N108" s="47"/>
      <c r="O108" s="49"/>
      <c r="P108" s="47"/>
    </row>
    <row r="109" spans="1:16" ht="15" customHeight="1">
      <c r="A109" s="132" t="s">
        <v>15</v>
      </c>
      <c r="B109" s="132" t="s">
        <v>16</v>
      </c>
      <c r="C109" s="132"/>
      <c r="D109" s="132"/>
      <c r="E109" s="132"/>
      <c r="F109" s="163" t="s">
        <v>17</v>
      </c>
      <c r="G109" s="164"/>
      <c r="H109" s="164"/>
      <c r="I109" s="164"/>
      <c r="J109" s="164"/>
      <c r="K109" s="164"/>
      <c r="L109" s="164"/>
      <c r="M109" s="165"/>
      <c r="N109" s="162" t="s">
        <v>134</v>
      </c>
      <c r="O109" s="162"/>
      <c r="P109" s="162"/>
    </row>
    <row r="110" spans="1:16" ht="15" customHeight="1">
      <c r="A110" s="132"/>
      <c r="B110" s="132"/>
      <c r="C110" s="132"/>
      <c r="D110" s="132"/>
      <c r="E110" s="132"/>
      <c r="F110" s="166"/>
      <c r="G110" s="167"/>
      <c r="H110" s="167"/>
      <c r="I110" s="167"/>
      <c r="J110" s="167"/>
      <c r="K110" s="167"/>
      <c r="L110" s="167"/>
      <c r="M110" s="168"/>
      <c r="N110" s="132" t="s">
        <v>18</v>
      </c>
      <c r="O110" s="130" t="s">
        <v>29</v>
      </c>
      <c r="P110" s="130" t="s">
        <v>215</v>
      </c>
    </row>
    <row r="111" spans="1:16" ht="68.25" customHeight="1">
      <c r="A111" s="190" t="s">
        <v>135</v>
      </c>
      <c r="B111" s="191"/>
      <c r="C111" s="191"/>
      <c r="D111" s="191"/>
      <c r="E111" s="191"/>
      <c r="F111" s="191"/>
      <c r="G111" s="191"/>
      <c r="H111" s="191"/>
      <c r="I111" s="191"/>
      <c r="J111" s="191"/>
      <c r="K111" s="191"/>
      <c r="L111" s="191"/>
      <c r="M111" s="192"/>
      <c r="N111" s="132"/>
      <c r="O111" s="130"/>
      <c r="P111" s="131"/>
    </row>
    <row r="112" spans="1:16">
      <c r="A112" s="180"/>
      <c r="B112" s="181"/>
      <c r="C112" s="181"/>
      <c r="D112" s="181"/>
      <c r="E112" s="182"/>
      <c r="F112" s="22" t="s">
        <v>36</v>
      </c>
      <c r="G112" s="183"/>
      <c r="H112" s="184"/>
      <c r="I112" s="184"/>
      <c r="J112" s="184"/>
      <c r="K112" s="184"/>
      <c r="L112" s="184"/>
      <c r="M112" s="185"/>
      <c r="N112" s="132"/>
      <c r="O112" s="131"/>
      <c r="P112" s="131"/>
    </row>
    <row r="113" spans="1:16" ht="87.75" customHeight="1">
      <c r="A113" s="23">
        <v>1</v>
      </c>
      <c r="B113" s="178" t="s">
        <v>136</v>
      </c>
      <c r="C113" s="178"/>
      <c r="D113" s="178"/>
      <c r="E113" s="178"/>
      <c r="F113" s="23">
        <v>1</v>
      </c>
      <c r="G113" s="179" t="s">
        <v>137</v>
      </c>
      <c r="H113" s="179"/>
      <c r="I113" s="179"/>
      <c r="J113" s="179"/>
      <c r="K113" s="179"/>
      <c r="L113" s="179"/>
      <c r="M113" s="179"/>
      <c r="N113" s="12">
        <v>1</v>
      </c>
      <c r="O113" s="18" t="str">
        <f>IF(NOT(ISBLANK(N113)),IF(OR(N113=0,N113=1,N113=2),"KTS",IF(N113=3,"OB",IF(N113=4,"SESUAI","ERROR"))),"")</f>
        <v>KTS</v>
      </c>
      <c r="P113" s="50">
        <f>N113/4</f>
        <v>0.25</v>
      </c>
    </row>
    <row r="114" spans="1:16" ht="120" customHeight="1">
      <c r="A114" s="26">
        <v>2</v>
      </c>
      <c r="B114" s="180" t="s">
        <v>138</v>
      </c>
      <c r="C114" s="181"/>
      <c r="D114" s="181"/>
      <c r="E114" s="182"/>
      <c r="F114" s="23">
        <v>2</v>
      </c>
      <c r="G114" s="183" t="s">
        <v>139</v>
      </c>
      <c r="H114" s="184"/>
      <c r="I114" s="184"/>
      <c r="J114" s="184"/>
      <c r="K114" s="184"/>
      <c r="L114" s="184"/>
      <c r="M114" s="185"/>
      <c r="N114" s="12">
        <v>3</v>
      </c>
      <c r="O114" s="18" t="str">
        <f t="shared" ref="O114:O121" si="13">IF(NOT(ISBLANK(N114)),IF(OR(N114=0,N114=1,N114=2),"KTS",IF(N114=3,"OB",IF(N114=4,"SESUAI","ERROR"))),"")</f>
        <v>OB</v>
      </c>
      <c r="P114" s="50">
        <f t="shared" ref="P114:P120" si="14">N114/4</f>
        <v>0.75</v>
      </c>
    </row>
    <row r="115" spans="1:16" ht="187.5" customHeight="1">
      <c r="A115" s="210" t="s">
        <v>140</v>
      </c>
      <c r="B115" s="210"/>
      <c r="C115" s="178" t="s">
        <v>141</v>
      </c>
      <c r="D115" s="178"/>
      <c r="E115" s="178"/>
      <c r="F115" s="23">
        <v>1</v>
      </c>
      <c r="G115" s="179" t="s">
        <v>142</v>
      </c>
      <c r="H115" s="179"/>
      <c r="I115" s="179"/>
      <c r="J115" s="179"/>
      <c r="K115" s="179"/>
      <c r="L115" s="179"/>
      <c r="M115" s="179"/>
      <c r="N115" s="12">
        <v>2</v>
      </c>
      <c r="O115" s="18" t="str">
        <f t="shared" si="13"/>
        <v>KTS</v>
      </c>
      <c r="P115" s="50">
        <f t="shared" si="14"/>
        <v>0.5</v>
      </c>
    </row>
    <row r="116" spans="1:16" ht="168" customHeight="1">
      <c r="A116" s="26">
        <v>2</v>
      </c>
      <c r="B116" s="180" t="s">
        <v>143</v>
      </c>
      <c r="C116" s="181"/>
      <c r="D116" s="181"/>
      <c r="E116" s="182"/>
      <c r="F116" s="23">
        <v>2</v>
      </c>
      <c r="G116" s="207" t="s">
        <v>144</v>
      </c>
      <c r="H116" s="208"/>
      <c r="I116" s="208"/>
      <c r="J116" s="208"/>
      <c r="K116" s="208"/>
      <c r="L116" s="208"/>
      <c r="M116" s="209"/>
      <c r="N116" s="12">
        <v>3</v>
      </c>
      <c r="O116" s="18" t="str">
        <f t="shared" si="13"/>
        <v>OB</v>
      </c>
      <c r="P116" s="50">
        <f t="shared" si="14"/>
        <v>0.75</v>
      </c>
    </row>
    <row r="117" spans="1:16" ht="85.5" customHeight="1">
      <c r="A117" s="26">
        <v>3</v>
      </c>
      <c r="B117" s="180" t="s">
        <v>145</v>
      </c>
      <c r="C117" s="181"/>
      <c r="D117" s="181"/>
      <c r="E117" s="182"/>
      <c r="F117" s="23">
        <v>3</v>
      </c>
      <c r="G117" s="207" t="s">
        <v>146</v>
      </c>
      <c r="H117" s="208"/>
      <c r="I117" s="208"/>
      <c r="J117" s="208"/>
      <c r="K117" s="208"/>
      <c r="L117" s="208"/>
      <c r="M117" s="209"/>
      <c r="N117" s="12">
        <v>0</v>
      </c>
      <c r="O117" s="18" t="str">
        <f t="shared" si="13"/>
        <v>KTS</v>
      </c>
      <c r="P117" s="50">
        <f t="shared" si="14"/>
        <v>0</v>
      </c>
    </row>
    <row r="118" spans="1:16" ht="80.25" customHeight="1">
      <c r="A118" s="26">
        <v>4</v>
      </c>
      <c r="B118" s="197" t="s">
        <v>147</v>
      </c>
      <c r="C118" s="198"/>
      <c r="D118" s="198"/>
      <c r="E118" s="199"/>
      <c r="F118" s="23">
        <v>4</v>
      </c>
      <c r="G118" s="207" t="s">
        <v>148</v>
      </c>
      <c r="H118" s="208"/>
      <c r="I118" s="208"/>
      <c r="J118" s="208"/>
      <c r="K118" s="208"/>
      <c r="L118" s="208"/>
      <c r="M118" s="209"/>
      <c r="N118" s="12">
        <v>0</v>
      </c>
      <c r="O118" s="18" t="str">
        <f t="shared" si="13"/>
        <v>KTS</v>
      </c>
      <c r="P118" s="50">
        <f t="shared" si="14"/>
        <v>0</v>
      </c>
    </row>
    <row r="119" spans="1:16" ht="60" customHeight="1">
      <c r="A119" s="26">
        <v>5</v>
      </c>
      <c r="B119" s="197" t="s">
        <v>149</v>
      </c>
      <c r="C119" s="198"/>
      <c r="D119" s="198"/>
      <c r="E119" s="199"/>
      <c r="F119" s="23">
        <v>5</v>
      </c>
      <c r="G119" s="207" t="s">
        <v>150</v>
      </c>
      <c r="H119" s="208"/>
      <c r="I119" s="208"/>
      <c r="J119" s="208"/>
      <c r="K119" s="208"/>
      <c r="L119" s="208"/>
      <c r="M119" s="209"/>
      <c r="N119" s="12">
        <v>2</v>
      </c>
      <c r="O119" s="18" t="str">
        <f t="shared" si="13"/>
        <v>KTS</v>
      </c>
      <c r="P119" s="50">
        <f t="shared" si="14"/>
        <v>0.5</v>
      </c>
    </row>
    <row r="120" spans="1:16" ht="375.75" customHeight="1">
      <c r="A120" s="178" t="s">
        <v>151</v>
      </c>
      <c r="B120" s="178"/>
      <c r="C120" s="178" t="s">
        <v>152</v>
      </c>
      <c r="D120" s="178"/>
      <c r="E120" s="178"/>
      <c r="F120" s="23">
        <v>1</v>
      </c>
      <c r="G120" s="183" t="s">
        <v>153</v>
      </c>
      <c r="H120" s="184"/>
      <c r="I120" s="184"/>
      <c r="J120" s="184"/>
      <c r="K120" s="184"/>
      <c r="L120" s="184"/>
      <c r="M120" s="185"/>
      <c r="N120" s="12">
        <v>0</v>
      </c>
      <c r="O120" s="18" t="str">
        <f t="shared" si="13"/>
        <v>KTS</v>
      </c>
      <c r="P120" s="50">
        <f t="shared" si="14"/>
        <v>0</v>
      </c>
    </row>
    <row r="121" spans="1:16">
      <c r="A121" s="159" t="s">
        <v>24</v>
      </c>
      <c r="B121" s="160"/>
      <c r="C121" s="160"/>
      <c r="D121" s="160"/>
      <c r="E121" s="160"/>
      <c r="F121" s="160"/>
      <c r="G121" s="160"/>
      <c r="H121" s="160"/>
      <c r="I121" s="160"/>
      <c r="J121" s="160"/>
      <c r="K121" s="160"/>
      <c r="L121" s="160"/>
      <c r="M121" s="161"/>
      <c r="N121" s="12">
        <f>MODE((N113:N120),1)</f>
        <v>0</v>
      </c>
      <c r="O121" s="18" t="str">
        <f t="shared" si="13"/>
        <v>KTS</v>
      </c>
      <c r="P121" s="44">
        <f>AVERAGE(P113:P120)</f>
        <v>0.34375</v>
      </c>
    </row>
    <row r="122" spans="1:16">
      <c r="N122" s="47"/>
      <c r="O122" s="49"/>
      <c r="P122" s="47"/>
    </row>
    <row r="123" spans="1:16" ht="15" customHeight="1">
      <c r="A123" s="132" t="s">
        <v>15</v>
      </c>
      <c r="B123" s="132" t="s">
        <v>16</v>
      </c>
      <c r="C123" s="132"/>
      <c r="D123" s="132"/>
      <c r="E123" s="132"/>
      <c r="F123" s="163" t="s">
        <v>17</v>
      </c>
      <c r="G123" s="164"/>
      <c r="H123" s="164"/>
      <c r="I123" s="164"/>
      <c r="J123" s="164"/>
      <c r="K123" s="164"/>
      <c r="L123" s="164"/>
      <c r="M123" s="165"/>
      <c r="N123" s="162" t="s">
        <v>154</v>
      </c>
      <c r="O123" s="162"/>
      <c r="P123" s="162"/>
    </row>
    <row r="124" spans="1:16" ht="15" customHeight="1">
      <c r="A124" s="132"/>
      <c r="B124" s="132"/>
      <c r="C124" s="132"/>
      <c r="D124" s="132"/>
      <c r="E124" s="132"/>
      <c r="F124" s="166"/>
      <c r="G124" s="167"/>
      <c r="H124" s="167"/>
      <c r="I124" s="167"/>
      <c r="J124" s="167"/>
      <c r="K124" s="167"/>
      <c r="L124" s="167"/>
      <c r="M124" s="168"/>
      <c r="N124" s="189" t="s">
        <v>18</v>
      </c>
      <c r="O124" s="133" t="s">
        <v>29</v>
      </c>
      <c r="P124" s="130" t="s">
        <v>215</v>
      </c>
    </row>
    <row r="125" spans="1:16" ht="67.5" customHeight="1">
      <c r="A125" s="140" t="s">
        <v>135</v>
      </c>
      <c r="B125" s="141"/>
      <c r="C125" s="141"/>
      <c r="D125" s="141"/>
      <c r="E125" s="141"/>
      <c r="F125" s="141"/>
      <c r="G125" s="141"/>
      <c r="H125" s="141"/>
      <c r="I125" s="141"/>
      <c r="J125" s="141"/>
      <c r="K125" s="141"/>
      <c r="L125" s="141"/>
      <c r="M125" s="142"/>
      <c r="N125" s="132"/>
      <c r="O125" s="133"/>
      <c r="P125" s="131"/>
    </row>
    <row r="126" spans="1:16" ht="15" customHeight="1">
      <c r="A126" s="143"/>
      <c r="B126" s="144"/>
      <c r="C126" s="144"/>
      <c r="D126" s="144"/>
      <c r="E126" s="145"/>
      <c r="F126" s="20" t="s">
        <v>36</v>
      </c>
      <c r="G126" s="146"/>
      <c r="H126" s="147"/>
      <c r="I126" s="147"/>
      <c r="J126" s="147"/>
      <c r="K126" s="147"/>
      <c r="L126" s="147"/>
      <c r="M126" s="148"/>
      <c r="N126" s="132"/>
      <c r="O126" s="124"/>
      <c r="P126" s="131"/>
    </row>
    <row r="127" spans="1:16" s="61" customFormat="1" ht="43.5" customHeight="1">
      <c r="A127" s="102">
        <v>1</v>
      </c>
      <c r="B127" s="193" t="s">
        <v>155</v>
      </c>
      <c r="C127" s="193"/>
      <c r="D127" s="193"/>
      <c r="E127" s="193"/>
      <c r="F127" s="62">
        <v>1</v>
      </c>
      <c r="G127" s="203" t="s">
        <v>156</v>
      </c>
      <c r="H127" s="203"/>
      <c r="I127" s="203"/>
      <c r="J127" s="203"/>
      <c r="K127" s="203"/>
      <c r="L127" s="203"/>
      <c r="M127" s="203"/>
      <c r="N127" s="63"/>
      <c r="O127" s="64" t="str">
        <f>IF(NOT(ISBLANK(N127)),IF(OR(N127=0,N127=1,N127=2),"KTS",IF(N127=3,"OB",IF(N127=4,"SESUAI","ERROR"))),"")</f>
        <v/>
      </c>
      <c r="P127" s="65">
        <f>N127/4</f>
        <v>0</v>
      </c>
    </row>
    <row r="128" spans="1:16" ht="46.5" customHeight="1">
      <c r="A128" s="24">
        <v>2</v>
      </c>
      <c r="B128" s="180" t="s">
        <v>157</v>
      </c>
      <c r="C128" s="181"/>
      <c r="D128" s="181"/>
      <c r="E128" s="182"/>
      <c r="F128" s="19">
        <v>2</v>
      </c>
      <c r="G128" s="204" t="s">
        <v>158</v>
      </c>
      <c r="H128" s="205"/>
      <c r="I128" s="205"/>
      <c r="J128" s="205"/>
      <c r="K128" s="205"/>
      <c r="L128" s="205"/>
      <c r="M128" s="206"/>
      <c r="N128" s="13">
        <v>0</v>
      </c>
      <c r="O128" s="18" t="str">
        <f t="shared" ref="O128:O131" si="15">IF(NOT(ISBLANK(N128)),IF(OR(N128=0,N128=1,N128=2),"KTS",IF(N128=3,"OB",IF(N128=4,"SESUAI","ERROR"))),"")</f>
        <v>KTS</v>
      </c>
      <c r="P128" s="50">
        <f t="shared" ref="P128:P130" si="16">N128/4</f>
        <v>0</v>
      </c>
    </row>
    <row r="129" spans="1:16" ht="51" customHeight="1">
      <c r="A129" s="25">
        <v>3</v>
      </c>
      <c r="B129" s="180" t="s">
        <v>159</v>
      </c>
      <c r="C129" s="181"/>
      <c r="D129" s="181"/>
      <c r="E129" s="182"/>
      <c r="F129" s="19">
        <v>3</v>
      </c>
      <c r="G129" s="200" t="s">
        <v>160</v>
      </c>
      <c r="H129" s="201"/>
      <c r="I129" s="201"/>
      <c r="J129" s="201"/>
      <c r="K129" s="201"/>
      <c r="L129" s="201"/>
      <c r="M129" s="202"/>
      <c r="N129" s="13">
        <v>0</v>
      </c>
      <c r="O129" s="18" t="str">
        <f t="shared" si="15"/>
        <v>KTS</v>
      </c>
      <c r="P129" s="50">
        <f t="shared" si="16"/>
        <v>0</v>
      </c>
    </row>
    <row r="130" spans="1:16" ht="72" customHeight="1">
      <c r="A130" s="25">
        <v>4</v>
      </c>
      <c r="B130" s="180" t="s">
        <v>161</v>
      </c>
      <c r="C130" s="181"/>
      <c r="D130" s="181"/>
      <c r="E130" s="182"/>
      <c r="F130" s="19">
        <v>4</v>
      </c>
      <c r="G130" s="200"/>
      <c r="H130" s="201"/>
      <c r="I130" s="201"/>
      <c r="J130" s="201"/>
      <c r="K130" s="201"/>
      <c r="L130" s="201"/>
      <c r="M130" s="202"/>
      <c r="N130" s="13">
        <v>0</v>
      </c>
      <c r="O130" s="18" t="str">
        <f t="shared" si="15"/>
        <v>KTS</v>
      </c>
      <c r="P130" s="50">
        <f t="shared" si="16"/>
        <v>0</v>
      </c>
    </row>
    <row r="131" spans="1:16">
      <c r="A131" s="159" t="s">
        <v>24</v>
      </c>
      <c r="B131" s="160"/>
      <c r="C131" s="160"/>
      <c r="D131" s="160"/>
      <c r="E131" s="160"/>
      <c r="F131" s="160"/>
      <c r="G131" s="160"/>
      <c r="H131" s="160"/>
      <c r="I131" s="160"/>
      <c r="J131" s="160"/>
      <c r="K131" s="160"/>
      <c r="L131" s="160"/>
      <c r="M131" s="161"/>
      <c r="N131" s="13">
        <f>MODE((N127:N130),1)</f>
        <v>0</v>
      </c>
      <c r="O131" s="18" t="str">
        <f t="shared" si="15"/>
        <v>KTS</v>
      </c>
      <c r="P131" s="44">
        <f>AVERAGE(P127:P130)</f>
        <v>0</v>
      </c>
    </row>
    <row r="132" spans="1:16">
      <c r="N132" s="47"/>
      <c r="O132" s="49"/>
      <c r="P132" s="47"/>
    </row>
    <row r="133" spans="1:16" ht="15" customHeight="1">
      <c r="A133" s="132" t="s">
        <v>15</v>
      </c>
      <c r="B133" s="132" t="s">
        <v>16</v>
      </c>
      <c r="C133" s="132"/>
      <c r="D133" s="132"/>
      <c r="E133" s="132"/>
      <c r="F133" s="163" t="s">
        <v>17</v>
      </c>
      <c r="G133" s="164"/>
      <c r="H133" s="164"/>
      <c r="I133" s="164"/>
      <c r="J133" s="164"/>
      <c r="K133" s="164"/>
      <c r="L133" s="164"/>
      <c r="M133" s="165"/>
      <c r="N133" s="162" t="s">
        <v>170</v>
      </c>
      <c r="O133" s="162"/>
      <c r="P133" s="162"/>
    </row>
    <row r="134" spans="1:16" ht="15" customHeight="1">
      <c r="A134" s="132"/>
      <c r="B134" s="132"/>
      <c r="C134" s="132"/>
      <c r="D134" s="132"/>
      <c r="E134" s="132"/>
      <c r="F134" s="166"/>
      <c r="G134" s="167"/>
      <c r="H134" s="167"/>
      <c r="I134" s="167"/>
      <c r="J134" s="167"/>
      <c r="K134" s="167"/>
      <c r="L134" s="167"/>
      <c r="M134" s="168"/>
      <c r="N134" s="189" t="s">
        <v>18</v>
      </c>
      <c r="O134" s="133" t="s">
        <v>29</v>
      </c>
      <c r="P134" s="130" t="s">
        <v>215</v>
      </c>
    </row>
    <row r="135" spans="1:16" ht="104.25" customHeight="1">
      <c r="A135" s="190" t="s">
        <v>162</v>
      </c>
      <c r="B135" s="191"/>
      <c r="C135" s="191"/>
      <c r="D135" s="191"/>
      <c r="E135" s="191"/>
      <c r="F135" s="191"/>
      <c r="G135" s="191"/>
      <c r="H135" s="191"/>
      <c r="I135" s="191"/>
      <c r="J135" s="191"/>
      <c r="K135" s="191"/>
      <c r="L135" s="191"/>
      <c r="M135" s="192"/>
      <c r="N135" s="132"/>
      <c r="O135" s="133"/>
      <c r="P135" s="131"/>
    </row>
    <row r="136" spans="1:16">
      <c r="A136" s="180"/>
      <c r="B136" s="181"/>
      <c r="C136" s="181"/>
      <c r="D136" s="181"/>
      <c r="E136" s="182"/>
      <c r="F136" s="22" t="s">
        <v>36</v>
      </c>
      <c r="G136" s="183"/>
      <c r="H136" s="184"/>
      <c r="I136" s="184"/>
      <c r="J136" s="184"/>
      <c r="K136" s="184"/>
      <c r="L136" s="184"/>
      <c r="M136" s="185"/>
      <c r="N136" s="132"/>
      <c r="O136" s="124"/>
      <c r="P136" s="131"/>
    </row>
    <row r="137" spans="1:16" s="61" customFormat="1" ht="51" customHeight="1">
      <c r="A137" s="103">
        <v>1</v>
      </c>
      <c r="B137" s="193" t="s">
        <v>163</v>
      </c>
      <c r="C137" s="193"/>
      <c r="D137" s="193"/>
      <c r="E137" s="193"/>
      <c r="F137" s="103">
        <v>1</v>
      </c>
      <c r="G137" s="135" t="s">
        <v>164</v>
      </c>
      <c r="H137" s="135"/>
      <c r="I137" s="135"/>
      <c r="J137" s="135"/>
      <c r="K137" s="135"/>
      <c r="L137" s="135"/>
      <c r="M137" s="135"/>
      <c r="N137" s="63"/>
      <c r="O137" s="64" t="str">
        <f>IF(NOT(ISBLANK(N137)),IF(OR(N137=0,N137=1,N137=2),"KTS",IF(N137=3,"OB",IF(N137=4,"SESUAI","ERROR"))),"")</f>
        <v/>
      </c>
      <c r="P137" s="65">
        <f>N137/4</f>
        <v>0</v>
      </c>
    </row>
    <row r="138" spans="1:16" ht="70.5" customHeight="1">
      <c r="A138" s="26">
        <v>2</v>
      </c>
      <c r="B138" s="180" t="s">
        <v>165</v>
      </c>
      <c r="C138" s="181"/>
      <c r="D138" s="181"/>
      <c r="E138" s="182"/>
      <c r="F138" s="23">
        <v>2</v>
      </c>
      <c r="G138" s="183" t="s">
        <v>166</v>
      </c>
      <c r="H138" s="184"/>
      <c r="I138" s="184"/>
      <c r="J138" s="184"/>
      <c r="K138" s="184"/>
      <c r="L138" s="184"/>
      <c r="M138" s="185"/>
      <c r="N138" s="13">
        <v>0</v>
      </c>
      <c r="O138" s="18" t="str">
        <f t="shared" ref="O138:O142" si="17">IF(NOT(ISBLANK(N138)),IF(OR(N138=0,N138=1,N138=2),"KTS",IF(N138=3,"OB",IF(N138=4,"SESUAI","ERROR"))),"")</f>
        <v>KTS</v>
      </c>
      <c r="P138" s="50">
        <f t="shared" ref="P138:P141" si="18">N138/4</f>
        <v>0</v>
      </c>
    </row>
    <row r="139" spans="1:16" ht="33" customHeight="1">
      <c r="A139" s="26">
        <v>3</v>
      </c>
      <c r="B139" s="180" t="s">
        <v>167</v>
      </c>
      <c r="C139" s="181"/>
      <c r="D139" s="181"/>
      <c r="E139" s="182"/>
      <c r="F139" s="23">
        <v>3</v>
      </c>
      <c r="G139" s="194" t="s">
        <v>160</v>
      </c>
      <c r="H139" s="195"/>
      <c r="I139" s="195"/>
      <c r="J139" s="195"/>
      <c r="K139" s="195"/>
      <c r="L139" s="195"/>
      <c r="M139" s="196"/>
      <c r="N139" s="13"/>
      <c r="O139" s="18" t="str">
        <f t="shared" si="17"/>
        <v/>
      </c>
      <c r="P139" s="50">
        <f t="shared" si="18"/>
        <v>0</v>
      </c>
    </row>
    <row r="140" spans="1:16" ht="52.5" customHeight="1">
      <c r="A140" s="23">
        <v>4</v>
      </c>
      <c r="B140" s="197" t="s">
        <v>168</v>
      </c>
      <c r="C140" s="198"/>
      <c r="D140" s="198"/>
      <c r="E140" s="199"/>
      <c r="F140" s="23">
        <v>4</v>
      </c>
      <c r="G140" s="194"/>
      <c r="H140" s="195"/>
      <c r="I140" s="195"/>
      <c r="J140" s="195"/>
      <c r="K140" s="195"/>
      <c r="L140" s="195"/>
      <c r="M140" s="196"/>
      <c r="N140" s="13"/>
      <c r="O140" s="18"/>
      <c r="P140" s="50">
        <f t="shared" si="18"/>
        <v>0</v>
      </c>
    </row>
    <row r="141" spans="1:16" ht="144.75" customHeight="1">
      <c r="A141" s="26">
        <v>5</v>
      </c>
      <c r="B141" s="180" t="s">
        <v>169</v>
      </c>
      <c r="C141" s="181"/>
      <c r="D141" s="181"/>
      <c r="E141" s="182"/>
      <c r="F141" s="23">
        <v>5</v>
      </c>
      <c r="G141" s="194"/>
      <c r="H141" s="195"/>
      <c r="I141" s="195"/>
      <c r="J141" s="195"/>
      <c r="K141" s="195"/>
      <c r="L141" s="195"/>
      <c r="M141" s="196"/>
      <c r="N141" s="13"/>
      <c r="O141" s="18" t="str">
        <f t="shared" si="17"/>
        <v/>
      </c>
      <c r="P141" s="50">
        <f t="shared" si="18"/>
        <v>0</v>
      </c>
    </row>
    <row r="142" spans="1:16">
      <c r="A142" s="159" t="s">
        <v>24</v>
      </c>
      <c r="B142" s="160"/>
      <c r="C142" s="160"/>
      <c r="D142" s="160"/>
      <c r="E142" s="160"/>
      <c r="F142" s="160"/>
      <c r="G142" s="160"/>
      <c r="H142" s="160"/>
      <c r="I142" s="160"/>
      <c r="J142" s="160"/>
      <c r="K142" s="160"/>
      <c r="L142" s="160"/>
      <c r="M142" s="161"/>
      <c r="N142" s="13" t="e">
        <f>MODE((N137:N141),1)</f>
        <v>#N/A</v>
      </c>
      <c r="O142" s="18" t="e">
        <f t="shared" si="17"/>
        <v>#N/A</v>
      </c>
      <c r="P142" s="44">
        <f>AVERAGE(P137:P141)</f>
        <v>0</v>
      </c>
    </row>
    <row r="143" spans="1:16">
      <c r="N143" s="47"/>
      <c r="O143" s="49"/>
      <c r="P143" s="47"/>
    </row>
    <row r="144" spans="1:16" ht="15" customHeight="1">
      <c r="A144" s="132" t="s">
        <v>15</v>
      </c>
      <c r="B144" s="132" t="s">
        <v>16</v>
      </c>
      <c r="C144" s="132"/>
      <c r="D144" s="132"/>
      <c r="E144" s="132"/>
      <c r="F144" s="163" t="s">
        <v>17</v>
      </c>
      <c r="G144" s="164"/>
      <c r="H144" s="164"/>
      <c r="I144" s="164"/>
      <c r="J144" s="164"/>
      <c r="K144" s="164"/>
      <c r="L144" s="164"/>
      <c r="M144" s="165"/>
      <c r="N144" s="162" t="s">
        <v>201</v>
      </c>
      <c r="O144" s="162"/>
      <c r="P144" s="162"/>
    </row>
    <row r="145" spans="1:16" ht="15" customHeight="1">
      <c r="A145" s="132"/>
      <c r="B145" s="132"/>
      <c r="C145" s="132"/>
      <c r="D145" s="132"/>
      <c r="E145" s="132"/>
      <c r="F145" s="166"/>
      <c r="G145" s="167"/>
      <c r="H145" s="167"/>
      <c r="I145" s="167"/>
      <c r="J145" s="167"/>
      <c r="K145" s="167"/>
      <c r="L145" s="167"/>
      <c r="M145" s="168"/>
      <c r="N145" s="189" t="s">
        <v>18</v>
      </c>
      <c r="O145" s="133" t="s">
        <v>29</v>
      </c>
      <c r="P145" s="130" t="s">
        <v>215</v>
      </c>
    </row>
    <row r="146" spans="1:16" ht="38.25" customHeight="1">
      <c r="A146" s="190" t="s">
        <v>171</v>
      </c>
      <c r="B146" s="191"/>
      <c r="C146" s="191"/>
      <c r="D146" s="191"/>
      <c r="E146" s="191"/>
      <c r="F146" s="191"/>
      <c r="G146" s="191"/>
      <c r="H146" s="191"/>
      <c r="I146" s="191"/>
      <c r="J146" s="191"/>
      <c r="K146" s="191"/>
      <c r="L146" s="191"/>
      <c r="M146" s="192"/>
      <c r="N146" s="132"/>
      <c r="O146" s="133"/>
      <c r="P146" s="131"/>
    </row>
    <row r="147" spans="1:16">
      <c r="A147" s="180"/>
      <c r="B147" s="181"/>
      <c r="C147" s="181"/>
      <c r="D147" s="181"/>
      <c r="E147" s="182"/>
      <c r="F147" s="22" t="s">
        <v>36</v>
      </c>
      <c r="G147" s="183"/>
      <c r="H147" s="184"/>
      <c r="I147" s="184"/>
      <c r="J147" s="184"/>
      <c r="K147" s="184"/>
      <c r="L147" s="184"/>
      <c r="M147" s="185"/>
      <c r="N147" s="132"/>
      <c r="O147" s="124"/>
      <c r="P147" s="131"/>
    </row>
    <row r="148" spans="1:16" ht="105.75" customHeight="1">
      <c r="A148" s="23">
        <v>1</v>
      </c>
      <c r="B148" s="178"/>
      <c r="C148" s="178"/>
      <c r="D148" s="178"/>
      <c r="E148" s="178"/>
      <c r="F148" s="23">
        <v>1</v>
      </c>
      <c r="G148" s="179" t="s">
        <v>220</v>
      </c>
      <c r="H148" s="179"/>
      <c r="I148" s="179"/>
      <c r="J148" s="179"/>
      <c r="K148" s="179"/>
      <c r="L148" s="179"/>
      <c r="M148" s="179"/>
      <c r="N148" s="13">
        <v>0</v>
      </c>
      <c r="O148" s="18" t="str">
        <f>IF(NOT(ISBLANK(N148)),IF(OR(N148=0,N148=1,N148=2),"KTS",IF(N148=3,"OB",IF(N148=4,"SESUAI","ERROR"))),"")</f>
        <v>KTS</v>
      </c>
      <c r="P148" s="50">
        <f>N148/4</f>
        <v>0</v>
      </c>
    </row>
    <row r="149" spans="1:16" ht="90" customHeight="1">
      <c r="A149" s="26"/>
      <c r="B149" s="314" t="s">
        <v>172</v>
      </c>
      <c r="C149" s="315"/>
      <c r="D149" s="315"/>
      <c r="E149" s="316"/>
      <c r="F149" s="43"/>
      <c r="G149" s="317" t="s">
        <v>221</v>
      </c>
      <c r="H149" s="318"/>
      <c r="I149" s="318"/>
      <c r="J149" s="318"/>
      <c r="K149" s="318"/>
      <c r="L149" s="318"/>
      <c r="M149" s="319"/>
      <c r="N149" s="13">
        <v>0</v>
      </c>
      <c r="O149" s="18"/>
      <c r="P149" s="50"/>
    </row>
    <row r="150" spans="1:16" ht="102.75" customHeight="1">
      <c r="A150" s="26">
        <v>2</v>
      </c>
      <c r="B150" s="180" t="s">
        <v>173</v>
      </c>
      <c r="C150" s="181"/>
      <c r="D150" s="181"/>
      <c r="E150" s="182"/>
      <c r="F150" s="23">
        <v>2</v>
      </c>
      <c r="G150" s="183" t="s">
        <v>222</v>
      </c>
      <c r="H150" s="184"/>
      <c r="I150" s="184"/>
      <c r="J150" s="184"/>
      <c r="K150" s="184"/>
      <c r="L150" s="184"/>
      <c r="M150" s="185"/>
      <c r="N150" s="13">
        <v>0</v>
      </c>
      <c r="O150" s="18" t="str">
        <f t="shared" ref="O150:O159" si="19">IF(NOT(ISBLANK(N150)),IF(OR(N150=0,N150=1,N150=2),"KTS",IF(N150=3,"OB",IF(N150=4,"SESUAI","ERROR"))),"")</f>
        <v>KTS</v>
      </c>
      <c r="P150" s="50">
        <f t="shared" ref="P150:P158" si="20">N150/4</f>
        <v>0</v>
      </c>
    </row>
    <row r="151" spans="1:16" ht="86.25" customHeight="1">
      <c r="A151" s="23">
        <v>3</v>
      </c>
      <c r="B151" s="186" t="s">
        <v>174</v>
      </c>
      <c r="C151" s="187"/>
      <c r="D151" s="187"/>
      <c r="E151" s="188"/>
      <c r="F151" s="23">
        <v>3</v>
      </c>
      <c r="G151" s="183" t="s">
        <v>223</v>
      </c>
      <c r="H151" s="184"/>
      <c r="I151" s="184"/>
      <c r="J151" s="184"/>
      <c r="K151" s="184"/>
      <c r="L151" s="184"/>
      <c r="M151" s="185"/>
      <c r="N151" s="13"/>
      <c r="O151" s="18" t="str">
        <f t="shared" si="19"/>
        <v/>
      </c>
      <c r="P151" s="50">
        <f t="shared" si="20"/>
        <v>0</v>
      </c>
    </row>
    <row r="152" spans="1:16" ht="299.25" customHeight="1">
      <c r="A152" s="26">
        <v>4</v>
      </c>
      <c r="B152" s="186" t="s">
        <v>175</v>
      </c>
      <c r="C152" s="187"/>
      <c r="D152" s="187"/>
      <c r="E152" s="188"/>
      <c r="F152" s="23">
        <v>4</v>
      </c>
      <c r="G152" s="183" t="s">
        <v>226</v>
      </c>
      <c r="H152" s="184"/>
      <c r="I152" s="184"/>
      <c r="J152" s="184"/>
      <c r="K152" s="184"/>
      <c r="L152" s="184"/>
      <c r="M152" s="185"/>
      <c r="N152" s="13"/>
      <c r="O152" s="18" t="str">
        <f t="shared" si="19"/>
        <v/>
      </c>
      <c r="P152" s="50">
        <f t="shared" si="20"/>
        <v>0</v>
      </c>
    </row>
    <row r="153" spans="1:16" ht="278.25" customHeight="1">
      <c r="A153" s="23">
        <v>5</v>
      </c>
      <c r="B153" s="186" t="s">
        <v>176</v>
      </c>
      <c r="C153" s="187"/>
      <c r="D153" s="187"/>
      <c r="E153" s="188"/>
      <c r="F153" s="23">
        <v>5</v>
      </c>
      <c r="G153" s="183" t="s">
        <v>177</v>
      </c>
      <c r="H153" s="184"/>
      <c r="I153" s="184"/>
      <c r="J153" s="184"/>
      <c r="K153" s="184"/>
      <c r="L153" s="184"/>
      <c r="M153" s="185"/>
      <c r="N153" s="13"/>
      <c r="O153" s="18" t="str">
        <f t="shared" si="19"/>
        <v/>
      </c>
      <c r="P153" s="50">
        <f t="shared" si="20"/>
        <v>0</v>
      </c>
    </row>
    <row r="154" spans="1:16" ht="147" customHeight="1">
      <c r="A154" s="176" t="s">
        <v>178</v>
      </c>
      <c r="B154" s="177"/>
      <c r="C154" s="178" t="s">
        <v>179</v>
      </c>
      <c r="D154" s="178"/>
      <c r="E154" s="178"/>
      <c r="F154" s="23">
        <v>1</v>
      </c>
      <c r="G154" s="175"/>
      <c r="H154" s="175"/>
      <c r="I154" s="175"/>
      <c r="J154" s="175"/>
      <c r="K154" s="175"/>
      <c r="L154" s="175"/>
      <c r="M154" s="175"/>
      <c r="N154" s="13"/>
      <c r="O154" s="18" t="str">
        <f t="shared" si="19"/>
        <v/>
      </c>
      <c r="P154" s="50">
        <f t="shared" si="20"/>
        <v>0</v>
      </c>
    </row>
    <row r="155" spans="1:16" s="59" customFormat="1" ht="92.25" customHeight="1">
      <c r="A155" s="54">
        <v>2</v>
      </c>
      <c r="B155" s="169" t="s">
        <v>180</v>
      </c>
      <c r="C155" s="170"/>
      <c r="D155" s="170"/>
      <c r="E155" s="171"/>
      <c r="F155" s="55">
        <v>2</v>
      </c>
      <c r="G155" s="172" t="s">
        <v>160</v>
      </c>
      <c r="H155" s="173"/>
      <c r="I155" s="173"/>
      <c r="J155" s="173"/>
      <c r="K155" s="173"/>
      <c r="L155" s="173"/>
      <c r="M155" s="174"/>
      <c r="N155" s="56"/>
      <c r="O155" s="57" t="str">
        <f t="shared" si="19"/>
        <v/>
      </c>
      <c r="P155" s="58">
        <f t="shared" si="20"/>
        <v>0</v>
      </c>
    </row>
    <row r="156" spans="1:16" s="59" customFormat="1" ht="81" customHeight="1">
      <c r="A156" s="54">
        <v>3</v>
      </c>
      <c r="B156" s="169" t="s">
        <v>181</v>
      </c>
      <c r="C156" s="170"/>
      <c r="D156" s="170"/>
      <c r="E156" s="171"/>
      <c r="F156" s="55">
        <v>3</v>
      </c>
      <c r="G156" s="172" t="s">
        <v>224</v>
      </c>
      <c r="H156" s="173"/>
      <c r="I156" s="173"/>
      <c r="J156" s="173"/>
      <c r="K156" s="173"/>
      <c r="L156" s="173"/>
      <c r="M156" s="174"/>
      <c r="N156" s="56"/>
      <c r="O156" s="57" t="str">
        <f t="shared" si="19"/>
        <v/>
      </c>
      <c r="P156" s="58">
        <f t="shared" si="20"/>
        <v>0</v>
      </c>
    </row>
    <row r="157" spans="1:16" s="59" customFormat="1" ht="90" customHeight="1">
      <c r="A157" s="54">
        <v>4</v>
      </c>
      <c r="B157" s="172" t="s">
        <v>182</v>
      </c>
      <c r="C157" s="173"/>
      <c r="D157" s="173"/>
      <c r="E157" s="174"/>
      <c r="F157" s="55">
        <v>4</v>
      </c>
      <c r="G157" s="172" t="s">
        <v>225</v>
      </c>
      <c r="H157" s="173"/>
      <c r="I157" s="173"/>
      <c r="J157" s="173"/>
      <c r="K157" s="173"/>
      <c r="L157" s="173"/>
      <c r="M157" s="174"/>
      <c r="N157" s="56"/>
      <c r="O157" s="57" t="str">
        <f t="shared" si="19"/>
        <v/>
      </c>
      <c r="P157" s="58">
        <f t="shared" si="20"/>
        <v>0</v>
      </c>
    </row>
    <row r="158" spans="1:16" s="59" customFormat="1" ht="81.75" customHeight="1">
      <c r="A158" s="54">
        <v>5</v>
      </c>
      <c r="B158" s="172" t="s">
        <v>183</v>
      </c>
      <c r="C158" s="173"/>
      <c r="D158" s="173"/>
      <c r="E158" s="174"/>
      <c r="F158" s="55">
        <v>5</v>
      </c>
      <c r="G158" s="172" t="s">
        <v>227</v>
      </c>
      <c r="H158" s="173"/>
      <c r="I158" s="173"/>
      <c r="J158" s="173"/>
      <c r="K158" s="173"/>
      <c r="L158" s="173"/>
      <c r="M158" s="174"/>
      <c r="N158" s="56"/>
      <c r="O158" s="57" t="str">
        <f t="shared" si="19"/>
        <v/>
      </c>
      <c r="P158" s="58">
        <f t="shared" si="20"/>
        <v>0</v>
      </c>
    </row>
    <row r="159" spans="1:16">
      <c r="A159" s="159" t="s">
        <v>24</v>
      </c>
      <c r="B159" s="160"/>
      <c r="C159" s="160"/>
      <c r="D159" s="160"/>
      <c r="E159" s="160"/>
      <c r="F159" s="160"/>
      <c r="G159" s="160"/>
      <c r="H159" s="160"/>
      <c r="I159" s="160"/>
      <c r="J159" s="160"/>
      <c r="K159" s="160"/>
      <c r="L159" s="160"/>
      <c r="M159" s="161"/>
      <c r="N159" s="13">
        <f>MODE((N148:N158),1)</f>
        <v>0</v>
      </c>
      <c r="O159" s="18" t="str">
        <f t="shared" si="19"/>
        <v>KTS</v>
      </c>
      <c r="P159" s="44">
        <f>AVERAGE(P148:P158)</f>
        <v>0</v>
      </c>
    </row>
    <row r="160" spans="1:16">
      <c r="N160" s="47"/>
      <c r="O160" s="49"/>
      <c r="P160" s="47"/>
    </row>
    <row r="161" spans="1:16" ht="15" customHeight="1">
      <c r="A161" s="132" t="s">
        <v>15</v>
      </c>
      <c r="B161" s="132" t="s">
        <v>16</v>
      </c>
      <c r="C161" s="132"/>
      <c r="D161" s="132"/>
      <c r="E161" s="132"/>
      <c r="F161" s="163" t="s">
        <v>17</v>
      </c>
      <c r="G161" s="164"/>
      <c r="H161" s="164"/>
      <c r="I161" s="164"/>
      <c r="J161" s="164"/>
      <c r="K161" s="164"/>
      <c r="L161" s="164"/>
      <c r="M161" s="165"/>
      <c r="N161" s="113" t="s">
        <v>202</v>
      </c>
      <c r="O161" s="114"/>
      <c r="P161" s="115"/>
    </row>
    <row r="162" spans="1:16" ht="15" customHeight="1">
      <c r="A162" s="132"/>
      <c r="B162" s="132"/>
      <c r="C162" s="132"/>
      <c r="D162" s="132"/>
      <c r="E162" s="132"/>
      <c r="F162" s="166"/>
      <c r="G162" s="167"/>
      <c r="H162" s="167"/>
      <c r="I162" s="167"/>
      <c r="J162" s="167"/>
      <c r="K162" s="167"/>
      <c r="L162" s="167"/>
      <c r="M162" s="168"/>
      <c r="N162" s="132" t="s">
        <v>18</v>
      </c>
      <c r="O162" s="122" t="s">
        <v>29</v>
      </c>
      <c r="P162" s="122" t="s">
        <v>215</v>
      </c>
    </row>
    <row r="163" spans="1:16" ht="15.75" customHeight="1">
      <c r="A163" s="140" t="s">
        <v>135</v>
      </c>
      <c r="B163" s="141"/>
      <c r="C163" s="141"/>
      <c r="D163" s="141"/>
      <c r="E163" s="141"/>
      <c r="F163" s="141"/>
      <c r="G163" s="141"/>
      <c r="H163" s="141"/>
      <c r="I163" s="141"/>
      <c r="J163" s="141"/>
      <c r="K163" s="141"/>
      <c r="L163" s="141"/>
      <c r="M163" s="142"/>
      <c r="N163" s="132"/>
      <c r="O163" s="133"/>
      <c r="P163" s="123"/>
    </row>
    <row r="164" spans="1:16">
      <c r="A164" s="143"/>
      <c r="B164" s="144"/>
      <c r="C164" s="144"/>
      <c r="D164" s="144"/>
      <c r="E164" s="145"/>
      <c r="F164" s="20" t="s">
        <v>36</v>
      </c>
      <c r="G164" s="146"/>
      <c r="H164" s="147"/>
      <c r="I164" s="147"/>
      <c r="J164" s="147"/>
      <c r="K164" s="147"/>
      <c r="L164" s="147"/>
      <c r="M164" s="148"/>
      <c r="N164" s="132"/>
      <c r="O164" s="124"/>
      <c r="P164" s="124"/>
    </row>
    <row r="165" spans="1:16" s="61" customFormat="1" ht="141.75" customHeight="1">
      <c r="A165" s="136" t="s">
        <v>184</v>
      </c>
      <c r="B165" s="136"/>
      <c r="C165" s="136" t="s">
        <v>185</v>
      </c>
      <c r="D165" s="136"/>
      <c r="E165" s="136"/>
      <c r="F165" s="101">
        <v>1</v>
      </c>
      <c r="G165" s="149" t="s">
        <v>186</v>
      </c>
      <c r="H165" s="149"/>
      <c r="I165" s="149"/>
      <c r="J165" s="149"/>
      <c r="K165" s="149"/>
      <c r="L165" s="149"/>
      <c r="M165" s="149"/>
      <c r="N165" s="63"/>
      <c r="O165" s="64" t="str">
        <f>IF(NOT(ISBLANK(N165)),IF(OR(N165=0,N165=1,N165=2),"KTS",IF(N165=3,"OB",IF(N165=4,"SESUAI","ERROR"))),"")</f>
        <v/>
      </c>
      <c r="P165" s="65">
        <f>N165/4</f>
        <v>0</v>
      </c>
    </row>
    <row r="166" spans="1:16" s="93" customFormat="1" ht="124.5" customHeight="1">
      <c r="A166" s="137" t="s">
        <v>187</v>
      </c>
      <c r="B166" s="137"/>
      <c r="C166" s="137" t="s">
        <v>188</v>
      </c>
      <c r="D166" s="137"/>
      <c r="E166" s="137"/>
      <c r="F166" s="104">
        <v>2</v>
      </c>
      <c r="G166" s="150" t="s">
        <v>189</v>
      </c>
      <c r="H166" s="151"/>
      <c r="I166" s="151"/>
      <c r="J166" s="151"/>
      <c r="K166" s="151"/>
      <c r="L166" s="151"/>
      <c r="M166" s="152"/>
      <c r="N166" s="90"/>
      <c r="O166" s="91" t="str">
        <f t="shared" ref="O166:O169" si="21">IF(NOT(ISBLANK(N166)),IF(OR(N166=0,N166=1,N166=2),"KTS",IF(N166=3,"OB",IF(N166=4,"SESUAI","ERROR"))),"")</f>
        <v/>
      </c>
      <c r="P166" s="92">
        <f t="shared" ref="P166:P168" si="22">N166/4</f>
        <v>0</v>
      </c>
    </row>
    <row r="167" spans="1:16" s="77" customFormat="1" ht="108.75" customHeight="1">
      <c r="A167" s="138" t="s">
        <v>190</v>
      </c>
      <c r="B167" s="138"/>
      <c r="C167" s="138" t="s">
        <v>191</v>
      </c>
      <c r="D167" s="138"/>
      <c r="E167" s="138"/>
      <c r="F167" s="105">
        <v>3</v>
      </c>
      <c r="G167" s="153" t="s">
        <v>192</v>
      </c>
      <c r="H167" s="154"/>
      <c r="I167" s="154"/>
      <c r="J167" s="154"/>
      <c r="K167" s="154"/>
      <c r="L167" s="154"/>
      <c r="M167" s="155"/>
      <c r="N167" s="74"/>
      <c r="O167" s="75" t="str">
        <f t="shared" si="21"/>
        <v/>
      </c>
      <c r="P167" s="76">
        <f t="shared" si="22"/>
        <v>0</v>
      </c>
    </row>
    <row r="168" spans="1:16" s="110" customFormat="1" ht="105" customHeight="1">
      <c r="A168" s="139" t="s">
        <v>193</v>
      </c>
      <c r="B168" s="139"/>
      <c r="C168" s="139" t="s">
        <v>194</v>
      </c>
      <c r="D168" s="139"/>
      <c r="E168" s="139"/>
      <c r="F168" s="106">
        <v>4</v>
      </c>
      <c r="G168" s="156" t="s">
        <v>195</v>
      </c>
      <c r="H168" s="157"/>
      <c r="I168" s="157"/>
      <c r="J168" s="157"/>
      <c r="K168" s="157"/>
      <c r="L168" s="157"/>
      <c r="M168" s="158"/>
      <c r="N168" s="107"/>
      <c r="O168" s="108" t="str">
        <f t="shared" si="21"/>
        <v/>
      </c>
      <c r="P168" s="109">
        <f t="shared" si="22"/>
        <v>0</v>
      </c>
    </row>
    <row r="169" spans="1:16">
      <c r="A169" s="159" t="s">
        <v>24</v>
      </c>
      <c r="B169" s="160"/>
      <c r="C169" s="160"/>
      <c r="D169" s="160"/>
      <c r="E169" s="160"/>
      <c r="F169" s="160"/>
      <c r="G169" s="160"/>
      <c r="H169" s="160"/>
      <c r="I169" s="160"/>
      <c r="J169" s="160"/>
      <c r="K169" s="160"/>
      <c r="L169" s="160"/>
      <c r="M169" s="161"/>
      <c r="N169" s="13" t="e">
        <f>MODE((N165:N168),1)</f>
        <v>#N/A</v>
      </c>
      <c r="O169" s="18" t="e">
        <f t="shared" si="21"/>
        <v>#N/A</v>
      </c>
      <c r="P169" s="44">
        <f>AVERAGE(P165:P168)</f>
        <v>0</v>
      </c>
    </row>
  </sheetData>
  <mergeCells count="326">
    <mergeCell ref="A169:M169"/>
    <mergeCell ref="A107:M107"/>
    <mergeCell ref="A94:M94"/>
    <mergeCell ref="F73:M74"/>
    <mergeCell ref="G52:M52"/>
    <mergeCell ref="G54:M56"/>
    <mergeCell ref="C58:E58"/>
    <mergeCell ref="A58:B58"/>
    <mergeCell ref="G58:M58"/>
    <mergeCell ref="B149:E149"/>
    <mergeCell ref="G149:M149"/>
    <mergeCell ref="A106:B106"/>
    <mergeCell ref="C106:E106"/>
    <mergeCell ref="G106:M106"/>
    <mergeCell ref="B100:E100"/>
    <mergeCell ref="G100:M100"/>
    <mergeCell ref="B103:E103"/>
    <mergeCell ref="G103:M103"/>
    <mergeCell ref="G104:M104"/>
    <mergeCell ref="B101:E101"/>
    <mergeCell ref="G101:M101"/>
    <mergeCell ref="B102:E102"/>
    <mergeCell ref="G102:M102"/>
    <mergeCell ref="A104:C104"/>
    <mergeCell ref="D104:E104"/>
    <mergeCell ref="A96:A97"/>
    <mergeCell ref="B96:E97"/>
    <mergeCell ref="F96:M97"/>
    <mergeCell ref="N97:N99"/>
    <mergeCell ref="O97:O99"/>
    <mergeCell ref="A98:M98"/>
    <mergeCell ref="A99:E99"/>
    <mergeCell ref="G99:M99"/>
    <mergeCell ref="B105:E105"/>
    <mergeCell ref="G105:M105"/>
    <mergeCell ref="G91:M91"/>
    <mergeCell ref="B78:E78"/>
    <mergeCell ref="B79:E79"/>
    <mergeCell ref="B80:E80"/>
    <mergeCell ref="B81:E81"/>
    <mergeCell ref="G78:M78"/>
    <mergeCell ref="G79:M79"/>
    <mergeCell ref="G80:M80"/>
    <mergeCell ref="G81:M81"/>
    <mergeCell ref="B83:E83"/>
    <mergeCell ref="G83:M83"/>
    <mergeCell ref="A92:C92"/>
    <mergeCell ref="D92:E92"/>
    <mergeCell ref="A93:B93"/>
    <mergeCell ref="C93:E93"/>
    <mergeCell ref="G92:M92"/>
    <mergeCell ref="G85:M85"/>
    <mergeCell ref="G86:M86"/>
    <mergeCell ref="G87:M87"/>
    <mergeCell ref="G88:M88"/>
    <mergeCell ref="G89:M89"/>
    <mergeCell ref="G90:M90"/>
    <mergeCell ref="G77:M77"/>
    <mergeCell ref="G82:M82"/>
    <mergeCell ref="G84:M84"/>
    <mergeCell ref="B77:E77"/>
    <mergeCell ref="B82:E82"/>
    <mergeCell ref="B91:E91"/>
    <mergeCell ref="A84:C84"/>
    <mergeCell ref="D84:E84"/>
    <mergeCell ref="B85:E85"/>
    <mergeCell ref="B86:E86"/>
    <mergeCell ref="B87:E87"/>
    <mergeCell ref="B88:E88"/>
    <mergeCell ref="B89:E89"/>
    <mergeCell ref="B90:E90"/>
    <mergeCell ref="O74:O76"/>
    <mergeCell ref="A75:M75"/>
    <mergeCell ref="A76:E76"/>
    <mergeCell ref="A73:A74"/>
    <mergeCell ref="B73:E74"/>
    <mergeCell ref="N63:N65"/>
    <mergeCell ref="O63:O65"/>
    <mergeCell ref="A64:M64"/>
    <mergeCell ref="G68:M68"/>
    <mergeCell ref="G69:M69"/>
    <mergeCell ref="G70:M70"/>
    <mergeCell ref="A62:A63"/>
    <mergeCell ref="B62:E63"/>
    <mergeCell ref="A65:E65"/>
    <mergeCell ref="A68:B68"/>
    <mergeCell ref="C68:E68"/>
    <mergeCell ref="B69:E69"/>
    <mergeCell ref="A70:B70"/>
    <mergeCell ref="C70:E70"/>
    <mergeCell ref="G76:M76"/>
    <mergeCell ref="C54:E54"/>
    <mergeCell ref="B55:E55"/>
    <mergeCell ref="B56:E56"/>
    <mergeCell ref="A57:B57"/>
    <mergeCell ref="C57:E57"/>
    <mergeCell ref="A60:M60"/>
    <mergeCell ref="B67:E67"/>
    <mergeCell ref="A45:M46"/>
    <mergeCell ref="N74:N76"/>
    <mergeCell ref="B52:E52"/>
    <mergeCell ref="B47:E47"/>
    <mergeCell ref="B48:E48"/>
    <mergeCell ref="B49:E49"/>
    <mergeCell ref="B50:E50"/>
    <mergeCell ref="B19:E23"/>
    <mergeCell ref="G21:M21"/>
    <mergeCell ref="A24:M24"/>
    <mergeCell ref="G93:M93"/>
    <mergeCell ref="A71:M71"/>
    <mergeCell ref="B66:E66"/>
    <mergeCell ref="A43:A44"/>
    <mergeCell ref="B43:E44"/>
    <mergeCell ref="F43:M44"/>
    <mergeCell ref="B53:E53"/>
    <mergeCell ref="A54:B54"/>
    <mergeCell ref="G65:M65"/>
    <mergeCell ref="G66:M66"/>
    <mergeCell ref="G67:M67"/>
    <mergeCell ref="F62:M63"/>
    <mergeCell ref="G57:M57"/>
    <mergeCell ref="G59:M59"/>
    <mergeCell ref="G53:M53"/>
    <mergeCell ref="B59:E59"/>
    <mergeCell ref="G50:M50"/>
    <mergeCell ref="G51:M51"/>
    <mergeCell ref="A28:A32"/>
    <mergeCell ref="B28:E32"/>
    <mergeCell ref="G28:M28"/>
    <mergeCell ref="G29:M29"/>
    <mergeCell ref="O27:O28"/>
    <mergeCell ref="F26:M27"/>
    <mergeCell ref="F35:M36"/>
    <mergeCell ref="A41:M41"/>
    <mergeCell ref="A37:M37"/>
    <mergeCell ref="A35:A36"/>
    <mergeCell ref="B35:E36"/>
    <mergeCell ref="A51:B51"/>
    <mergeCell ref="C51:E51"/>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A109:A110"/>
    <mergeCell ref="B109:E110"/>
    <mergeCell ref="F109:M110"/>
    <mergeCell ref="N110:N112"/>
    <mergeCell ref="O110:O112"/>
    <mergeCell ref="A111:M111"/>
    <mergeCell ref="A112:E112"/>
    <mergeCell ref="G112:M112"/>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115:M115"/>
    <mergeCell ref="B116:E116"/>
    <mergeCell ref="G116:M116"/>
    <mergeCell ref="A115:B115"/>
    <mergeCell ref="C115:E115"/>
    <mergeCell ref="B113:E113"/>
    <mergeCell ref="G113:M113"/>
    <mergeCell ref="B114:E114"/>
    <mergeCell ref="G114:M114"/>
    <mergeCell ref="G120:M120"/>
    <mergeCell ref="A121:M121"/>
    <mergeCell ref="A120:B120"/>
    <mergeCell ref="C120:E120"/>
    <mergeCell ref="A123:A124"/>
    <mergeCell ref="B123:E124"/>
    <mergeCell ref="F123:M124"/>
    <mergeCell ref="B117:E117"/>
    <mergeCell ref="G117:M117"/>
    <mergeCell ref="B118:E118"/>
    <mergeCell ref="G118:M118"/>
    <mergeCell ref="B119:E119"/>
    <mergeCell ref="G119:M119"/>
    <mergeCell ref="B130:E130"/>
    <mergeCell ref="G130:M130"/>
    <mergeCell ref="N124:N126"/>
    <mergeCell ref="O124:O126"/>
    <mergeCell ref="A125:M125"/>
    <mergeCell ref="A126:E126"/>
    <mergeCell ref="B127:E127"/>
    <mergeCell ref="B128:E128"/>
    <mergeCell ref="B129:E129"/>
    <mergeCell ref="G129:M129"/>
    <mergeCell ref="G126:M126"/>
    <mergeCell ref="G127:M127"/>
    <mergeCell ref="G128:M128"/>
    <mergeCell ref="A131:M131"/>
    <mergeCell ref="A133:A134"/>
    <mergeCell ref="B133:E134"/>
    <mergeCell ref="F133:M134"/>
    <mergeCell ref="N134:N136"/>
    <mergeCell ref="O134:O136"/>
    <mergeCell ref="A135:M135"/>
    <mergeCell ref="A136:E136"/>
    <mergeCell ref="G136:M136"/>
    <mergeCell ref="A144:A145"/>
    <mergeCell ref="B144:E145"/>
    <mergeCell ref="F144:M145"/>
    <mergeCell ref="N145:N147"/>
    <mergeCell ref="O145:O147"/>
    <mergeCell ref="A146:M146"/>
    <mergeCell ref="A147:E147"/>
    <mergeCell ref="G147:M147"/>
    <mergeCell ref="B137:E137"/>
    <mergeCell ref="G137:M137"/>
    <mergeCell ref="B138:E138"/>
    <mergeCell ref="G138:M138"/>
    <mergeCell ref="B139:E139"/>
    <mergeCell ref="G139:M139"/>
    <mergeCell ref="B141:E141"/>
    <mergeCell ref="G141:M141"/>
    <mergeCell ref="A142:M142"/>
    <mergeCell ref="B140:E140"/>
    <mergeCell ref="G140:M140"/>
    <mergeCell ref="C154:E154"/>
    <mergeCell ref="B148:E148"/>
    <mergeCell ref="G148:M148"/>
    <mergeCell ref="B150:E150"/>
    <mergeCell ref="G150:M150"/>
    <mergeCell ref="B151:E151"/>
    <mergeCell ref="G151:M151"/>
    <mergeCell ref="B152:E152"/>
    <mergeCell ref="G152:M152"/>
    <mergeCell ref="B153:E153"/>
    <mergeCell ref="G153:M153"/>
    <mergeCell ref="A159:M159"/>
    <mergeCell ref="P145:P147"/>
    <mergeCell ref="N144:P144"/>
    <mergeCell ref="N161:P161"/>
    <mergeCell ref="P162:P164"/>
    <mergeCell ref="P110:P112"/>
    <mergeCell ref="N109:P109"/>
    <mergeCell ref="P124:P126"/>
    <mergeCell ref="N123:P123"/>
    <mergeCell ref="P134:P136"/>
    <mergeCell ref="N133:P133"/>
    <mergeCell ref="A161:A162"/>
    <mergeCell ref="B161:E162"/>
    <mergeCell ref="F161:M162"/>
    <mergeCell ref="B156:E156"/>
    <mergeCell ref="G156:M156"/>
    <mergeCell ref="B157:E157"/>
    <mergeCell ref="G157:M157"/>
    <mergeCell ref="B158:E158"/>
    <mergeCell ref="G158:M158"/>
    <mergeCell ref="G154:M154"/>
    <mergeCell ref="B155:E155"/>
    <mergeCell ref="G155:M155"/>
    <mergeCell ref="A154:B154"/>
    <mergeCell ref="A165:B165"/>
    <mergeCell ref="A166:B166"/>
    <mergeCell ref="A167:B167"/>
    <mergeCell ref="A168:B168"/>
    <mergeCell ref="N162:N164"/>
    <mergeCell ref="O162:O164"/>
    <mergeCell ref="A163:M163"/>
    <mergeCell ref="A164:E164"/>
    <mergeCell ref="G164:M164"/>
    <mergeCell ref="G165:M165"/>
    <mergeCell ref="G166:M166"/>
    <mergeCell ref="G167:M167"/>
    <mergeCell ref="G168:M168"/>
    <mergeCell ref="C165:E165"/>
    <mergeCell ref="C166:E166"/>
    <mergeCell ref="C167:E167"/>
    <mergeCell ref="C168:E168"/>
    <mergeCell ref="N12:P12"/>
    <mergeCell ref="N13:P15"/>
    <mergeCell ref="N43:P43"/>
    <mergeCell ref="L9:P9"/>
    <mergeCell ref="L10:P10"/>
    <mergeCell ref="L11:P11"/>
    <mergeCell ref="P74:P76"/>
    <mergeCell ref="N73:P73"/>
    <mergeCell ref="P97:P99"/>
    <mergeCell ref="N96:P96"/>
    <mergeCell ref="P18:P19"/>
    <mergeCell ref="N17:P17"/>
    <mergeCell ref="P27:P28"/>
    <mergeCell ref="N26:P26"/>
    <mergeCell ref="P36:P38"/>
    <mergeCell ref="N35:P35"/>
    <mergeCell ref="P44:P46"/>
    <mergeCell ref="P63:P65"/>
    <mergeCell ref="N62:P62"/>
    <mergeCell ref="N44:N46"/>
    <mergeCell ref="O44:O46"/>
    <mergeCell ref="G47:M47"/>
    <mergeCell ref="G48:M48"/>
    <mergeCell ref="G49:M49"/>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dimension ref="A2:O35"/>
  <sheetViews>
    <sheetView topLeftCell="A17" zoomScale="110" zoomScaleNormal="110" workbookViewId="0">
      <selection activeCell="B35" sqref="B35"/>
    </sheetView>
  </sheetViews>
  <sheetFormatPr defaultRowHeight="15"/>
  <cols>
    <col min="1" max="1" width="5.7109375" customWidth="1"/>
    <col min="2" max="2" width="20.28515625" customWidth="1"/>
    <col min="3" max="3" width="19.7109375" customWidth="1"/>
    <col min="15" max="15" width="15" customWidth="1"/>
  </cols>
  <sheetData>
    <row r="2" spans="1:15" ht="18">
      <c r="B2" s="3"/>
      <c r="C2" s="3"/>
      <c r="D2" s="3"/>
      <c r="E2" s="3"/>
      <c r="F2" s="220" t="s">
        <v>5</v>
      </c>
      <c r="G2" s="220"/>
      <c r="H2" s="220"/>
      <c r="I2" s="220"/>
      <c r="J2" s="220"/>
      <c r="K2" s="220"/>
      <c r="L2" s="220"/>
      <c r="M2" s="220"/>
    </row>
    <row r="3" spans="1:15" ht="18">
      <c r="B3" s="2" t="s">
        <v>6</v>
      </c>
      <c r="C3" s="2"/>
      <c r="D3" s="2"/>
      <c r="E3" s="2"/>
      <c r="F3" s="221" t="s">
        <v>7</v>
      </c>
      <c r="G3" s="221"/>
      <c r="H3" s="221"/>
      <c r="I3" s="221"/>
      <c r="J3" s="221"/>
      <c r="K3" s="221"/>
      <c r="L3" s="221"/>
      <c r="M3" s="221"/>
    </row>
    <row r="4" spans="1:15" ht="18">
      <c r="B4" s="2"/>
      <c r="C4" s="2"/>
      <c r="D4" s="2"/>
      <c r="E4" s="2"/>
      <c r="F4" s="221" t="s">
        <v>0</v>
      </c>
      <c r="G4" s="221"/>
      <c r="H4" s="221"/>
      <c r="I4" s="221"/>
      <c r="J4" s="221"/>
      <c r="K4" s="221"/>
      <c r="L4" s="221"/>
      <c r="M4" s="221"/>
    </row>
    <row r="6" spans="1:15">
      <c r="C6" s="4" t="s">
        <v>8</v>
      </c>
      <c r="D6" s="4"/>
      <c r="E6" s="4"/>
      <c r="F6" s="224" t="s">
        <v>9</v>
      </c>
      <c r="G6" s="224"/>
      <c r="H6" s="224"/>
      <c r="I6" s="224"/>
      <c r="J6" s="224"/>
      <c r="K6" s="224"/>
      <c r="L6" s="224"/>
      <c r="M6" s="224"/>
    </row>
    <row r="7" spans="1:15">
      <c r="C7" s="1"/>
      <c r="D7" s="1"/>
      <c r="E7" s="1"/>
      <c r="F7" s="224" t="s">
        <v>1</v>
      </c>
      <c r="G7" s="224"/>
      <c r="H7" s="224"/>
      <c r="I7" s="224"/>
      <c r="J7" s="224"/>
      <c r="K7" s="224"/>
      <c r="L7" s="224"/>
      <c r="M7" s="224"/>
    </row>
    <row r="8" spans="1:15">
      <c r="C8" s="1"/>
      <c r="D8" s="1"/>
      <c r="E8" s="1"/>
      <c r="F8" s="37"/>
      <c r="G8" s="37"/>
      <c r="H8" s="37"/>
      <c r="I8" s="37"/>
      <c r="J8" s="37"/>
      <c r="K8" s="37"/>
      <c r="L8" s="37"/>
      <c r="M8" s="37"/>
    </row>
    <row r="9" spans="1:15">
      <c r="A9" s="211" t="s">
        <v>214</v>
      </c>
      <c r="B9" s="212"/>
      <c r="C9" s="212"/>
      <c r="D9" s="212"/>
      <c r="E9" s="212"/>
      <c r="F9" s="35"/>
      <c r="G9" s="9"/>
      <c r="H9" s="9"/>
      <c r="I9" s="9"/>
      <c r="J9" s="9"/>
      <c r="K9" s="10" t="s">
        <v>21</v>
      </c>
      <c r="L9" s="116" t="str">
        <f>'INSTRUMEN APS'!L9:P9</f>
        <v>BAN-PT Kriteria 1 s.d. 9 dan Klausul ISO 9001:2015</v>
      </c>
      <c r="M9" s="116"/>
      <c r="N9" s="116"/>
      <c r="O9" s="117"/>
    </row>
    <row r="10" spans="1:15">
      <c r="A10" s="222" t="s">
        <v>3</v>
      </c>
      <c r="B10" s="223"/>
      <c r="C10" s="223"/>
      <c r="D10" s="223"/>
      <c r="E10" s="223"/>
      <c r="F10" s="36"/>
      <c r="G10" s="5"/>
      <c r="H10" s="5"/>
      <c r="I10" s="5"/>
      <c r="J10" s="5"/>
      <c r="K10" s="6" t="s">
        <v>22</v>
      </c>
      <c r="L10" s="118" t="str">
        <f>'INSTRUMEN APS'!L10:P10</f>
        <v>13/8/2019</v>
      </c>
      <c r="M10" s="118"/>
      <c r="N10" s="118"/>
      <c r="O10" s="119"/>
    </row>
    <row r="11" spans="1:15">
      <c r="A11" s="236" t="s">
        <v>4</v>
      </c>
      <c r="B11" s="237"/>
      <c r="C11" s="237"/>
      <c r="D11" s="237"/>
      <c r="E11" s="237"/>
      <c r="F11" s="41"/>
      <c r="G11" s="7"/>
      <c r="H11" s="7"/>
      <c r="I11" s="7"/>
      <c r="J11" s="7"/>
      <c r="K11" s="8" t="s">
        <v>23</v>
      </c>
      <c r="L11" s="120" t="str">
        <f>'INSTRUMEN APS'!L11:P11</f>
        <v>S2 PAI Fak. Tarbiyah</v>
      </c>
      <c r="M11" s="120"/>
      <c r="N11" s="120"/>
      <c r="O11" s="121"/>
    </row>
    <row r="12" spans="1:15">
      <c r="A12" s="238" t="s">
        <v>10</v>
      </c>
      <c r="B12" s="238"/>
      <c r="C12" s="238"/>
      <c r="D12" s="238" t="s">
        <v>11</v>
      </c>
      <c r="E12" s="238"/>
      <c r="F12" s="238"/>
      <c r="G12" s="238"/>
      <c r="H12" s="238" t="s">
        <v>12</v>
      </c>
      <c r="I12" s="238"/>
      <c r="J12" s="238"/>
      <c r="K12" s="240" t="s">
        <v>13</v>
      </c>
      <c r="L12" s="240"/>
      <c r="M12" s="240"/>
      <c r="N12" s="239" t="s">
        <v>14</v>
      </c>
      <c r="O12" s="329"/>
    </row>
    <row r="13" spans="1:15">
      <c r="A13" s="226" t="str">
        <f>'INSTRUMEN APS'!A13:C15</f>
        <v>Ketua Prodi S2 PAI</v>
      </c>
      <c r="B13" s="227"/>
      <c r="C13" s="233"/>
      <c r="D13" s="226" t="str">
        <f>'INSTRUMEN APS'!D13:G15</f>
        <v>Dr.  Amir Rusdi</v>
      </c>
      <c r="E13" s="227"/>
      <c r="F13" s="227"/>
      <c r="G13" s="233"/>
      <c r="H13" s="226" t="str">
        <f>'INSTRUMEN APS'!H13:J15</f>
        <v>Kriteria 1 s.d. 9 BAN-PT dan Klausul ISO 9001:2015</v>
      </c>
      <c r="I13" s="227"/>
      <c r="J13" s="233"/>
      <c r="K13" s="226" t="str">
        <f>'INSTRUMEN APS'!K13:M15</f>
        <v>Indrawati</v>
      </c>
      <c r="L13" s="227"/>
      <c r="M13" s="233"/>
      <c r="N13" s="143">
        <f>'INSTRUMEN APS'!N13:O15</f>
        <v>0</v>
      </c>
      <c r="O13" s="145"/>
    </row>
    <row r="14" spans="1:15">
      <c r="A14" s="228"/>
      <c r="B14" s="229"/>
      <c r="C14" s="234"/>
      <c r="D14" s="228"/>
      <c r="E14" s="229"/>
      <c r="F14" s="229"/>
      <c r="G14" s="234"/>
      <c r="H14" s="228"/>
      <c r="I14" s="229"/>
      <c r="J14" s="234"/>
      <c r="K14" s="228"/>
      <c r="L14" s="229"/>
      <c r="M14" s="234"/>
      <c r="N14" s="330"/>
      <c r="O14" s="331"/>
    </row>
    <row r="15" spans="1:15">
      <c r="A15" s="230"/>
      <c r="B15" s="231"/>
      <c r="C15" s="235"/>
      <c r="D15" s="230"/>
      <c r="E15" s="231"/>
      <c r="F15" s="231"/>
      <c r="G15" s="235"/>
      <c r="H15" s="230"/>
      <c r="I15" s="231"/>
      <c r="J15" s="235"/>
      <c r="K15" s="230"/>
      <c r="L15" s="231"/>
      <c r="M15" s="235"/>
      <c r="N15" s="332"/>
      <c r="O15" s="333"/>
    </row>
    <row r="16" spans="1:15">
      <c r="A16" s="38"/>
      <c r="B16" s="39"/>
      <c r="C16" s="40"/>
      <c r="D16" s="38"/>
      <c r="E16" s="38"/>
      <c r="F16" s="38"/>
      <c r="G16" s="38"/>
      <c r="H16" s="38"/>
      <c r="I16" s="38"/>
      <c r="J16" s="38"/>
      <c r="K16" s="38"/>
      <c r="L16" s="38"/>
      <c r="M16" s="38"/>
      <c r="N16" s="34"/>
      <c r="O16" s="34"/>
    </row>
    <row r="17" spans="2:3">
      <c r="B17" s="42" t="s">
        <v>212</v>
      </c>
      <c r="C17" s="42" t="s">
        <v>213</v>
      </c>
    </row>
    <row r="18" spans="2:3">
      <c r="B18" s="18" t="s">
        <v>203</v>
      </c>
      <c r="C18" s="44">
        <f>'INSTRUMEN APS'!P24</f>
        <v>0</v>
      </c>
    </row>
    <row r="19" spans="2:3">
      <c r="B19" s="18" t="s">
        <v>204</v>
      </c>
      <c r="C19" s="44">
        <f>'INSTRUMEN APS'!P33</f>
        <v>0</v>
      </c>
    </row>
    <row r="20" spans="2:3">
      <c r="B20" s="18" t="s">
        <v>92</v>
      </c>
      <c r="C20" s="44">
        <f>'INSTRUMEN APS'!P41</f>
        <v>0.375</v>
      </c>
    </row>
    <row r="21" spans="2:3">
      <c r="B21" s="18" t="s">
        <v>91</v>
      </c>
      <c r="C21" s="44">
        <f>'INSTRUMEN APS'!P60</f>
        <v>0.125</v>
      </c>
    </row>
    <row r="22" spans="2:3">
      <c r="B22" s="18" t="s">
        <v>93</v>
      </c>
      <c r="C22" s="44">
        <f>'INSTRUMEN APS'!P71</f>
        <v>0</v>
      </c>
    </row>
    <row r="23" spans="2:3">
      <c r="B23" s="18" t="s">
        <v>205</v>
      </c>
      <c r="C23" s="44">
        <f>'INSTRUMEN APS'!P94</f>
        <v>0</v>
      </c>
    </row>
    <row r="24" spans="2:3">
      <c r="B24" s="18" t="s">
        <v>206</v>
      </c>
      <c r="C24" s="44">
        <f>'INSTRUMEN APS'!P107</f>
        <v>0</v>
      </c>
    </row>
    <row r="25" spans="2:3">
      <c r="B25" s="18" t="s">
        <v>207</v>
      </c>
      <c r="C25" s="44">
        <f>'INSTRUMEN APS'!P121</f>
        <v>0.34375</v>
      </c>
    </row>
    <row r="26" spans="2:3">
      <c r="B26" s="18" t="s">
        <v>208</v>
      </c>
      <c r="C26" s="44">
        <f>'INSTRUMEN APS'!P131</f>
        <v>0</v>
      </c>
    </row>
    <row r="27" spans="2:3">
      <c r="B27" s="18" t="s">
        <v>209</v>
      </c>
      <c r="C27" s="44">
        <f>'INSTRUMEN APS'!P142</f>
        <v>0</v>
      </c>
    </row>
    <row r="28" spans="2:3">
      <c r="B28" s="18" t="s">
        <v>210</v>
      </c>
      <c r="C28" s="44">
        <f>'INSTRUMEN APS'!P159</f>
        <v>0</v>
      </c>
    </row>
    <row r="29" spans="2:3">
      <c r="B29" s="18" t="s">
        <v>211</v>
      </c>
      <c r="C29" s="44">
        <f>'INSTRUMEN APS'!P169</f>
        <v>0</v>
      </c>
    </row>
    <row r="35" spans="2:2">
      <c r="B35" t="s">
        <v>6</v>
      </c>
    </row>
  </sheetData>
  <mergeCells count="21">
    <mergeCell ref="A9:E9"/>
    <mergeCell ref="A10:E10"/>
    <mergeCell ref="A11:E11"/>
    <mergeCell ref="L9:O9"/>
    <mergeCell ref="F2:M2"/>
    <mergeCell ref="F3:M3"/>
    <mergeCell ref="F4:M4"/>
    <mergeCell ref="F6:M6"/>
    <mergeCell ref="F7:M7"/>
    <mergeCell ref="L10:O10"/>
    <mergeCell ref="L11:O11"/>
    <mergeCell ref="A13:C15"/>
    <mergeCell ref="D13:G15"/>
    <mergeCell ref="H13:J15"/>
    <mergeCell ref="K13:M15"/>
    <mergeCell ref="N13:O15"/>
    <mergeCell ref="A12:C12"/>
    <mergeCell ref="D12:G12"/>
    <mergeCell ref="H12:J12"/>
    <mergeCell ref="K12:M12"/>
    <mergeCell ref="N12:O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indrawati</cp:lastModifiedBy>
  <dcterms:created xsi:type="dcterms:W3CDTF">2019-07-31T07:20:20Z</dcterms:created>
  <dcterms:modified xsi:type="dcterms:W3CDTF">2019-08-26T06:59:11Z</dcterms:modified>
</cp:coreProperties>
</file>